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s4948sa\OneDrive - VšĮ Vilniaus universiteto ligoninės Santaros klinikos\2026\AK_12270_Metalinės užrakinamos spintelės, stelažai, seifai\PD\"/>
    </mc:Choice>
  </mc:AlternateContent>
  <xr:revisionPtr revIDLastSave="39" documentId="8_{A8098C98-E67C-4172-8FFF-3D41C3398CF3}" xr6:coauthVersionLast="36" xr6:coauthVersionMax="36" xr10:uidLastSave="{D472A03A-A96A-4FDB-BA44-D6DFE0A9F824}"/>
  <bookViews>
    <workbookView xWindow="0" yWindow="0" windowWidth="20730" windowHeight="8055"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59" i="1" l="1"/>
  <c r="K158" i="1"/>
  <c r="K157"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95" i="1"/>
  <c r="K92" i="1"/>
  <c r="K91" i="1"/>
  <c r="K90" i="1"/>
  <c r="K81" i="1"/>
  <c r="K82" i="1"/>
  <c r="K83" i="1"/>
  <c r="K84" i="1"/>
  <c r="K85" i="1"/>
  <c r="K86" i="1"/>
  <c r="K87" i="1"/>
  <c r="K88" i="1"/>
  <c r="K89" i="1"/>
  <c r="K80"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s="1"/>
  <c r="K21" i="1"/>
  <c r="K76" i="1" l="1"/>
  <c r="K77" i="1" s="1"/>
</calcChain>
</file>

<file path=xl/sharedStrings.xml><?xml version="1.0" encoding="utf-8"?>
<sst xmlns="http://schemas.openxmlformats.org/spreadsheetml/2006/main" count="394" uniqueCount="315">
  <si>
    <t>4. Visos dalys, kurias naudodamiesi baldais lies vartotojai, turi būti be šerpetų ir aštrių briaunų, neturi būti vamzdžių atvirais galais, vartotojai turi būtų apsaugoti nuo sužalojimo.</t>
  </si>
  <si>
    <t>5. Technologinės skylės, kurių skersmuo didesnis kaip 7 mm, turi būti uždengtos.</t>
  </si>
  <si>
    <t>6. Baldų kojos (atramos) turi nebraižyti ir netepti grindų; karkasų metalinės dalys neturi liestis su grindimis ir turi turėti apsaugą nuo braižymosi.</t>
  </si>
  <si>
    <t>Eil. Nr.</t>
  </si>
  <si>
    <t xml:space="preserve">Prekės  pavadinimas </t>
  </si>
  <si>
    <t>Prekės aprašymas ir reikalavimai</t>
  </si>
  <si>
    <t>Rūbų spinta su pertvara</t>
  </si>
  <si>
    <t>400x500x1800</t>
  </si>
  <si>
    <t>800x500x1800</t>
  </si>
  <si>
    <t>1200x500x1800</t>
  </si>
  <si>
    <t>300x500x1800</t>
  </si>
  <si>
    <t>600x500x1800</t>
  </si>
  <si>
    <t>900x500x1800</t>
  </si>
  <si>
    <t>Kojelės reguliuojamos</t>
  </si>
  <si>
    <t>300x500x100</t>
  </si>
  <si>
    <t>400x500x100</t>
  </si>
  <si>
    <t>600x500x100</t>
  </si>
  <si>
    <t>800x500x100</t>
  </si>
  <si>
    <t>900x500x100</t>
  </si>
  <si>
    <t>1200x500x100</t>
  </si>
  <si>
    <t>Visraktis</t>
  </si>
  <si>
    <t>Dviejų lygių spinta</t>
  </si>
  <si>
    <t>Trijų lygių spinta</t>
  </si>
  <si>
    <t>Keturių lygių spinta</t>
  </si>
  <si>
    <t>Metalinė persirengimo spinta ,,L'' formos</t>
  </si>
  <si>
    <t>Spinta ūkio reikmėms</t>
  </si>
  <si>
    <t>Spinta pakabinamiems segtuvams</t>
  </si>
  <si>
    <t>Spinta segtuvams</t>
  </si>
  <si>
    <t>Metalinė spinta</t>
  </si>
  <si>
    <t>900x450x1800</t>
  </si>
  <si>
    <t>Metalinė spinta (durelės įstiklintos)</t>
  </si>
  <si>
    <t>600x430x1900</t>
  </si>
  <si>
    <t xml:space="preserve">Metalinė spinta </t>
  </si>
  <si>
    <t>900x430x1900</t>
  </si>
  <si>
    <t>1000x430x1900</t>
  </si>
  <si>
    <t>Sustiprinta spinta</t>
  </si>
  <si>
    <t>700x420x1920</t>
  </si>
  <si>
    <t>900x420x500</t>
  </si>
  <si>
    <t>900x420x1220</t>
  </si>
  <si>
    <t>500x500x700</t>
  </si>
  <si>
    <t>520x530x1000</t>
  </si>
  <si>
    <t>520x530x1400</t>
  </si>
  <si>
    <t>520x530x1800</t>
  </si>
  <si>
    <t>Metalinė rūbų kabykla</t>
  </si>
  <si>
    <t>Stelažas atviras metalinis</t>
  </si>
  <si>
    <t>800x300x2400</t>
  </si>
  <si>
    <t>1000x300x2400</t>
  </si>
  <si>
    <t>1200x300x2400</t>
  </si>
  <si>
    <t>800x400x2400</t>
  </si>
  <si>
    <t>1000x400x2400</t>
  </si>
  <si>
    <t>1200x400x2400</t>
  </si>
  <si>
    <t>800x500x2400</t>
  </si>
  <si>
    <t>1000x500x2400</t>
  </si>
  <si>
    <t>1200x500x2400</t>
  </si>
  <si>
    <t>800x600x2400</t>
  </si>
  <si>
    <t>1000x600x2400</t>
  </si>
  <si>
    <t>1200x600x2400</t>
  </si>
  <si>
    <t>800x300x2000</t>
  </si>
  <si>
    <t>1000x300x2000</t>
  </si>
  <si>
    <t>1200x300x2000</t>
  </si>
  <si>
    <t>800x400x2000</t>
  </si>
  <si>
    <t>1000x400x2000</t>
  </si>
  <si>
    <t>1200x400x2000</t>
  </si>
  <si>
    <t>800x500x2000</t>
  </si>
  <si>
    <t>1000x500x2000</t>
  </si>
  <si>
    <t>1200x500x2000</t>
  </si>
  <si>
    <t>800x600x2000</t>
  </si>
  <si>
    <t>1000x600x2000</t>
  </si>
  <si>
    <t>1200x600x2000</t>
  </si>
  <si>
    <t>800x300x3000</t>
  </si>
  <si>
    <t>1000x300x3000</t>
  </si>
  <si>
    <t>1200x300x3000</t>
  </si>
  <si>
    <t>800x400x3000</t>
  </si>
  <si>
    <t>1000x400x3000</t>
  </si>
  <si>
    <t>1200x400x3000</t>
  </si>
  <si>
    <t>800x500x3000</t>
  </si>
  <si>
    <t>1000x500x3000</t>
  </si>
  <si>
    <t>1200x500x3000</t>
  </si>
  <si>
    <t>800x600x3000</t>
  </si>
  <si>
    <t>1000x600x3000</t>
  </si>
  <si>
    <t>1200x600x3000</t>
  </si>
  <si>
    <t>Metalinė lentyna</t>
  </si>
  <si>
    <t>800x300x30</t>
  </si>
  <si>
    <t>1000x300x30</t>
  </si>
  <si>
    <t>1200x300x30</t>
  </si>
  <si>
    <t>800x400x30</t>
  </si>
  <si>
    <t>1000x400x30</t>
  </si>
  <si>
    <t>1200x400x30</t>
  </si>
  <si>
    <t>800x500x30</t>
  </si>
  <si>
    <t>1000x500x30</t>
  </si>
  <si>
    <t>1200x500x30</t>
  </si>
  <si>
    <t>800x600x30</t>
  </si>
  <si>
    <t>1000x600x30</t>
  </si>
  <si>
    <t>1200x600x30</t>
  </si>
  <si>
    <t>Turi būti chromuota, ant keturių kojų. Turi turėti laikiklį lietsargiams</t>
  </si>
  <si>
    <t>Rūbų spinta be pertvaros</t>
  </si>
  <si>
    <t>2. Tiekiami baldai turi būti pilnai sukomplektuoti: į komplektą turi įeiti visi varžtai bei kitos dalys, reikalingos tinkamai eksploatuoti baldus.</t>
  </si>
  <si>
    <t>900x420x1920</t>
  </si>
  <si>
    <t>7. Naudojamos dangos turi užtikrinti antikorozinę matalo gaminių apsaugą visam garantiniam laikotarpiui.</t>
  </si>
  <si>
    <t>Lentynos turi būti su 25 (+/- 5) mm standumo briauna</t>
  </si>
  <si>
    <t>600x430x1200</t>
  </si>
  <si>
    <t>900x430x1200</t>
  </si>
  <si>
    <t>1000x430x1200</t>
  </si>
  <si>
    <t>aukštis 1900,                                  skersmuo 600</t>
  </si>
  <si>
    <t>420x600x1000</t>
  </si>
  <si>
    <t>420x600x1300</t>
  </si>
  <si>
    <t>620x600x1300</t>
  </si>
  <si>
    <t>420x600x700</t>
  </si>
  <si>
    <t>Stelažas atviras metalinis turi būti surenkamas be varžtų. Stovų (kojų) aukštis turi būti 2000 mm. Lentynų gylis turi būti -  400, 500, 600 mm. Stovas turi būti iš ,,L'' formos metalinio rėmo 35x35 (+/- 5) mm. Stovai turi būti perforuoti per visą aukštį, kad būtų galima lengvai keisti lentynų aukštį kas 150 mm (+/- 20 mm). Stovai turi turėti plastikines pėdeles grindų apsaugai. Viena lentyna turi išlaikyti ne mažesnį kaip 260 kg svorį. Stelažai turi būti surenkami atskirais segmentais. Stelažas turi būti komplektuojamas su 4 lentynomis ir 5 - ta stoginė. Lentynos storis turi būti nemažiau 50 mm. Stovai ir lentynos turi būti cinkuoti.</t>
  </si>
  <si>
    <t>Stelažas atviras metalinis turi būti surenkamas be varžtų. Stovų (kojų) aukštis turi būti 2400 mm. Lentynų gylis turi būti - 400, 500, 600 mm. Stovas turi būti iš ,,L'' formos metalinio rėmo 35x35 (+/- 5) mm. Stovai turi būti perforuoti per visą aukštį, kad būtų galima lengvai keisti lentynų aukštį kas 150 mm (+/- 20 mm). Stovai turi turėti plastikines pėdeles grindų apsaugai. Viena lentyna turi išlaikyti ne mažesnį kaip 260 kg svorį. Stelažai turi būti surenkami atskirais segmentais. Stelažas turi būti komplektuojamas su 5 lentynomis ir 6 - ta stoginė. Lentynos storis turi būti nemažiau 50 mm. Stovai ir lentynos turi būti cinkuoti.</t>
  </si>
  <si>
    <t>8. Naudojamos dangos turi tenkinti visus reikalavimus, keliamus toms patalpoms, kuriose bus eksplotuojami metalo gaminiai</t>
  </si>
  <si>
    <t>13. Pristatyti baldai turi atitikti techninės specifikacijos reikalavimus, neturi būti baldų defektų.</t>
  </si>
  <si>
    <t xml:space="preserve">Reikalaujami matmenys mm (+/- 30 mm):                             plotis x gylis x aukštis </t>
  </si>
  <si>
    <t xml:space="preserve">
TECHNINĖ SPECIFIKACIJA
</t>
  </si>
  <si>
    <t>400x510x380</t>
  </si>
  <si>
    <t>440x380x460</t>
  </si>
  <si>
    <t>440x300x350</t>
  </si>
  <si>
    <t>340x280x250</t>
  </si>
  <si>
    <t>430x350x200</t>
  </si>
  <si>
    <t>Seifas turi atitikti EN14450 S1 saugumo klasę. Seifas turi būti pagamintas iš plieno, priekinės plokštės ir šoninių sienelių storis ne mažiau 3 mm. Spyna: raktinė. Seifas turi turėti papildomą užrakto apsaugą nuo pragręžimo. Seifo dugne turi būti kiaurymė ankeravimui. Seifas turi būti paruoštas tvirtinimui prie grindų. Seifas turi būti komplektuojamas su ankeriniais varžtais seifo tvirtinimui. Seifo matmenys turi būti pateikiami išoriniai</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</si>
  <si>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</si>
  <si>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</si>
  <si>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</si>
  <si>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</si>
  <si>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</si>
  <si>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</si>
  <si>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</si>
  <si>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</si>
  <si>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</si>
  <si>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</si>
  <si>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</si>
  <si>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</si>
  <si>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</si>
  <si>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</si>
  <si>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</si>
  <si>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</si>
  <si>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</si>
  <si>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</si>
  <si>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</si>
  <si>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</si>
  <si>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</si>
  <si>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</si>
  <si>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</si>
  <si>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</si>
  <si>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</si>
  <si>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</si>
  <si>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</si>
  <si>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</si>
  <si>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</si>
  <si>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</si>
  <si>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</si>
  <si>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</si>
  <si>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</si>
  <si>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</si>
  <si>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</si>
  <si>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</si>
  <si>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</si>
  <si>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</si>
  <si>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</si>
  <si>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</si>
  <si>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</si>
  <si>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</si>
  <si>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</si>
  <si>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</si>
  <si>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</si>
  <si>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</si>
  <si>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</si>
  <si>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</si>
  <si>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</si>
  <si>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</si>
  <si>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</si>
  <si>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</si>
  <si>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</si>
  <si>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2.1</t>
  </si>
  <si>
    <t>2.2</t>
  </si>
  <si>
    <t>2.3</t>
  </si>
  <si>
    <t>2.4</t>
  </si>
  <si>
    <t>2.5</t>
  </si>
  <si>
    <t>2.6</t>
  </si>
  <si>
    <t>2.7</t>
  </si>
  <si>
    <t>2.8</t>
  </si>
  <si>
    <t>2.10</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</si>
  <si>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</si>
  <si>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</si>
  <si>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</si>
  <si>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</si>
  <si>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</si>
  <si>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</si>
  <si>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</si>
  <si>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</si>
  <si>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</si>
  <si>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</si>
  <si>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</si>
  <si>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</si>
  <si>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</si>
  <si>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</si>
  <si>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</si>
  <si>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</si>
  <si>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</si>
  <si>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</si>
  <si>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</si>
  <si>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</si>
  <si>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</si>
  <si>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</si>
  <si>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</si>
  <si>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</si>
  <si>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</si>
  <si>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</si>
  <si>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</si>
  <si>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</si>
  <si>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</si>
  <si>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</si>
  <si>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</si>
  <si>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</si>
  <si>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</si>
  <si>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</si>
  <si>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</si>
  <si>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</si>
  <si>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</si>
  <si>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</si>
  <si>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</si>
  <si>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</si>
  <si>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</si>
  <si>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</si>
  <si>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</si>
  <si>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</si>
  <si>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</si>
  <si>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</si>
  <si>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</si>
  <si>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</si>
  <si>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</si>
  <si>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</si>
  <si>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</si>
  <si>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</si>
  <si>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</si>
  <si>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</si>
  <si>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</si>
  <si>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</si>
  <si>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</si>
  <si>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</si>
  <si>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</si>
  <si>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</si>
  <si>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</si>
  <si>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</si>
  <si>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Saugumo klasė: II. Seifas turi būti sertifikuotas pritaikant atsparumo įsilaužimui testą EN1143-1:2019. Spynos: raktinė bei papildoma mechaninė spyna. II klasės seifo durys ir korpusas turi būti 3 -jų sluoksnių. Seifo korpuso sienelės turi būti su specialiu užpildu. Horizontalių ir vertikalių skląsčių sistema turi apsaugoti seifo duris trimis kryptimis. Spynas nuo įsilaužimo turi saugoti papildomi durų apsaugos mechanizmai (labirintas). Seifo dugne turi būti kiaurymė ankeravimui. Seifas turi būti paruoštas tvirtinti prie grindų. Seifas turi būti komplektuojamas su ankeriniais varžtais seifo tvirtinimui prie grindų. Seifas turi būti padidinto atsparumo aukštai temperatūrai. Seifo matmenys turi būti pateikiami išoriniai.</t>
  </si>
  <si>
    <t>Saugumo klasė: I. Seifas turi būti sertifikuotas pritaikant atsparumo įsilaužimui testą EN1143-1:2019. Spynos: raktinė. I klasės seifo durys ir korpusas turi būti 2 - jų sluoksnių. Seifo korpuso sienelės turi būti su specialiu užpildu. Horizontalių ir vertikalių skląsčių sistema turi apsaugoti seifo duris trimis kryptimis. Spynas nuo įsilaužimo turi saugoti papildomi durų apsaugos mechanizmai (labirintas). Seifo dugne turi būti kiaurymė ankeravimui. Seifas turi būti paruoštas tvirtinti prie grindų. Seifas turi būti komplektuojamas su ankeriniais varžtais seifo tvirtinimui prie grindų. Seifai turi būti padidinto atsparumo aukštai temperatūrai. Matmenys turi būti pateikiami išoriniai.</t>
  </si>
  <si>
    <t>Raktas turi būti pritaikytas atrakinti spynelę praradus jos raktus</t>
  </si>
  <si>
    <t>2700x630x2400</t>
  </si>
  <si>
    <t>Mobilus dvipusis stelažas</t>
  </si>
  <si>
    <t>Dvipusis stelažas ir lentynos turi būti pagaminti iš antikorozine danga padengto metalo, dažyto milteliniu arba lygiaverčiu būdu. Stelažas turi būti pagamintas iš ne plonesnio kaip 0,8 mm plieno, šoninės sienelės - iš ne mažiau kaip 1,5 mm storio plieno. Stelažas turi būti surenkamas, su galimybe perrinkti lentynas skirtingo aukščio kygoms ir/ar dokumentams laikyti, keisti tarpą tarp lentynų (lentynų aukštis turi reguliuotis 20-30 mm žingsniu). Mobilaus stelažo konstrukcijoje turi būti įrengtas judėjimo blokavimo užraktas (stabdžiai). Kiekvienoje rankenoje turi būti fiksatorius. Mobilaus stelažo konstrukcijoje turi būti įrengtas stabilumo mechanizmas (apsauga nuo nuvirtimo). Ant mobilaus stelažo fasadinių pusių akių lygmenyje turi būti įrengti 2 permatomo plastiko langeliai įdėti nuorodas žyminčius lapus (A4 formato), skirtus 2-oms stelažo pusėms. Langelių rėmeliai turi būti metaliniai.. Stelažas turi būti komplektuojamas su 6 lentynomis ir 7 - ta stoginė. Stelažo lentyna turi atlaikyti ne mažiau kaip 100 kg svorį. Mobilus stelažas turi būti įrengtas ant paviršinių bėgių, lengvai jais važinėti. Stelažo bėgių aukštis turi būti ne daugiau kaip 25 mm. Bėgis turi būti pilnavidurio metalo, profilis cinkuotas. Išoriniai lentynų ir stelažo elementai neturi turėti aštrių briaunų. Mobilaus stelažo valdymas turi būti rankinis - grandininė arba reduktorinė pavara. Horizontalių lentynų bortelio (tarp dvipusės lentynos pusių) aukštis turi būti ne mažiau 35 mm, kad dokumentai neslystų į kitą lentyną arba nekristų už stelažo. Tarp mobilių stelažų turi būti pritvirtinama guminė atramėlė arba analogiška, kad stelažai nesidaužytų vienas į kitą. Turi būti galimybė sustūmus mobilius stelažus, bloką rakinti. Mobilaus stelažo rankenos turi valdyti stelažų slankiojimo mechanizmą, su fiksatoriais (stabdžių reguliatoriais). Stelažo spalva - šviesiai pilka</t>
  </si>
  <si>
    <t>2500x630x2400</t>
  </si>
  <si>
    <t>Seifas Nr.1</t>
  </si>
  <si>
    <t>Seifas Nr.2</t>
  </si>
  <si>
    <t>Seifas Nr.3</t>
  </si>
  <si>
    <t>Seifas Nr.4</t>
  </si>
  <si>
    <t>Seifas Nr.6</t>
  </si>
  <si>
    <t>Metalinė spinta su ratukais (durelės įstiklintos)</t>
  </si>
  <si>
    <t>900x420x1800</t>
  </si>
  <si>
    <t>1.54</t>
  </si>
  <si>
    <t xml:space="preserve">Saugumo klasė: I. Seifas turi būti sertifikuotas pritaikant atsparumo įsilaužimui testą EN1143-1:2019. Spyna: raktinė A klasės (EN 1300). Seifo konstrukcija turi būti daugiasluoksnė, durys fiksuojamos trijų krypčių judančiais skląsčiais. Vyrių pusėje turi būti įmontuoti papildomi fiksuoti skląsčiai, kurie turi užtikrinti seifo saugumą nupjovus vyrius. Seifo durys turi atsidaryti ne mažiau 180 laipsnių kampu. Sertifikuoto seifo spyna turi būti apsaugota spec. plokšte nuo pragręžimo. Seifo dugne turi būti kiaurymė ankeravimui. Seifas turi būti paruoštas tvirtinti prie grindų. Seifas turi būti komplektuojamas su ankeriniais varžtais seifo tvirtinimui prie grindų. Viduje turi būti reguliuojamo aukščio lentyna. Seifo matmenys turi būti pateikiami išoriniai. </t>
  </si>
  <si>
    <t>Seifas turi būti pagamintas iš ne plonesnio kaip 4 mm storio vientiso plieno lakšto bei turi turėti paslėptus vidinius vyrius suteikiančius papildomą apsaugą nuo pažeidimo iš išorės. Spyna: raktinė. Spyna turi turėti apsaugą nuo rakto ištraukimo atrakintoje padėtyje. Seifas turi turėti galimybę tvirtinti prie sienos ir/ar grindų.</t>
  </si>
  <si>
    <t>2.9</t>
  </si>
  <si>
    <t>1. Visi baldai ir komplektuojančiosios dalys turi būti nauji, nenaudoti, neturėti išorinių mechaninių ir kitokių pažeidimų.</t>
  </si>
  <si>
    <t>Stelažas atviras metalinis turi būti surenkamas varžtų pagalba. Stovų (kojų) aukštis turi būti 2400 mm. Lentynų gylis turi būti - 300, 400, 500, 600 mm. Stovas turi būti iš ,,L'' formos metalinio rėmo 35x35 (+/- 5) mm. Stovai turi būti perforuoti per visą aukštį, kad būtų galima lengvai keisti lentynų aukštį kas 30 mm (+/- 10 mm). Stovai turi turėti plastikines pėdeles grindų apsaugai. Viena lentyna turi išlaikyti 100 - 150 kg svorį. Stelažai turi turėti galimybę jungtis į vieną sistemą. Stelažas turi būti komplektuojamas su 6 lentynomis ir 7 - ta stoginė . Lentynos storis turi būti nemažiau 30 mm. Stovai ir lentynos turi būti padengti polimerine milteline emale arba lygiaverte danga.</t>
  </si>
  <si>
    <t>Stelažas atviras metalinis turi būti surenkamas varžtų pagalba. Stovų (kojų) aukštis turi būti 2000 mm. Lentynų gylis turi būti - 300, 400, 500, 600 mm. Stovas turi būti iš ,,L'' formos metalinio rėmo 35x35 (+/- 5) mm. Stovai turi būti perforuoti per visą aukštį, kad būtų galima lengvai keisti lentynų aukštį kas 30 mm (+/- 10 mm). Stovai turi turėti plastikines pėdeles grindų apsaugai. Viena lentyna turi išlaikyti 100 - 150 kg svorį. Stelažai turi turėti galimybę jungtis į vieną sistemą. Stelažas turi būti komplektuojamas su 4 lentynomis ir 5 - ta stoginė. Lentynos storis turi būti nemažiau 30 mm. Stovai ir lentynos turi būti padengti polimerine milteline emale arba lygiaverte danga.</t>
  </si>
  <si>
    <t>Stelažas atviras metalinis turi būti surenkamas varžtų pagalba. Stovų (kojų) aukštis turi būti 3000 mm. Lentynų gylis turi būti - 300, 400, 500, 600 mm. Stovas turi būti iš ,,L'' formos metalinio rėmo 35x35 (+/- 5) mm. Stovai turi būti perforuoti per visą aukštį, kad būtų galima lengvai keisti lentynų aukštį kas 30 mm (+/- 10 mm). Stovai turi turėti plastikines pėdeles grindų apsaugai. Viena lentyna turi išlaikyti 100 - 150 kg svorį. Stelažai turi turėti galimybę jungtis į vieną sistemą. Stelažas turi būti komplektuojamas su 7 lentynomis ir 8 - ta stoginė . Lentynos storis turi būti nemažiau 30 mm. Stovai ir lentynos turi būti padengti polimerine milteline emale arba lygiaverte danga.</t>
  </si>
  <si>
    <r>
      <t>Rūbų spinta su pertvara turi turėti lentynėlę viršuje, kartelę ir pertvarą švariems drabužiams. Pertvara turi būti išimama. Vienų durelių plotis - 400 (+/- 10) mm. Rūbų spinta turi būti pagaminta iš šaltai valcuoto plieno</t>
    </r>
    <r>
      <rPr>
        <b/>
        <sz val="8"/>
        <color theme="1"/>
        <rFont val="Times New Roman"/>
        <family val="1"/>
        <charset val="186"/>
      </rPr>
      <t xml:space="preserve"> </t>
    </r>
    <r>
      <rPr>
        <sz val="8"/>
        <color theme="1"/>
        <rFont val="Times New Roman"/>
        <family val="1"/>
        <charset val="186"/>
      </rPr>
      <t xml:space="preserve">ne plonesnės kaip 0,8 mm storio skardos.  Durelės turi būti suvirintos konstrukcijos ir papildomai sustiprintos dvigubos T formos standumo briaunomis. Ventiliacinės angos turi būti durelių viršuje ir apačioje. Durelėse turi būti išformuotas laikiklis asmeninei kortelei įdėti bei sumontuoti guminiai amortizatoriai tyliam durelių uždarymui. Durelės turi būti rakinamos cilindrine spyna. Užraktas turi būti pritaikytas visrakčio sistemai. Rūbų spinta turi būti nudažyta milteline arba lygiaverte danga. Turi būti galimybė pasirinkti iš 2 spalvų - baltos arba pilkos. </t>
    </r>
  </si>
  <si>
    <t xml:space="preserve">Rūbų spinta be pertvaros turi turėti  lentynėlę viršuje, kartelę ir turi būti be pertvaros švariems drabužiams. Vienų durelių plotis - 300 (+/- 10) mm. Rūbų spinta turi būti pagaminta iš šaltai valcuoto plieno ne plonesnės kaip 0,8 mm storio skardos.  Durelės turi būti suvirintos konstrukcijos ir papildomai sustiprintos dvigubos T formos standumo briaunomis. Ventiliacinės angos turi būti durelių viršuje ir apačioje. Durelėse turi būti išformuotas laikiklis asmeninei kortelei įdėti bei sumontuoti guminiai amortizatoriai tyliam durelių uždarymui. Durelės turi būti rakinamos cilindrine spyna. Užraktas turi būti pritaikytas visrakčio sistemai. Rūbų spinta turi būti nudažyta milteline arba lygiaverte danga  Turi būti galimybė pasirinkti iš 2 spalvų - baltos arba pilkos. </t>
  </si>
  <si>
    <t xml:space="preserve">Reguliuojamo aukščio kojelės su rėmu. Kojelės turi būti pagamintos iš kvadratinio vamzdžio 30*30 (+/- 5) mm, rėmas turi būti pagamintas iš kampuočio 25*25 (+/- 5) mm.  Kojelės su rėmu turi būti nudažytos milteline arba lygiaverte danga. Turi būti galimybė pasirinkti iš 2 spalvų - baltos arba pilkos. </t>
  </si>
  <si>
    <t xml:space="preserve">Dviejų lygių spinta turi turėti lentynėlę apačioje ir kartelę drabužiams. Vienų durelių plotis - 300 (+/- 10) mm. Spinta turi būti pagaminta iš šaltai valcuoto plieno ne plonesnės kaip 0,8 mm storio skardos. Durelės turi būti suvirintos konstrukcijos ir papildomai sustiprintos dvigubos T formos standumo briaunomis. Ventiliacinės angos turi būti durelių viršuje ir apačioje. Durelėse turi būti išformuotas laikiklis asmeninei kortelei įdėti bei sumontuoti guminiai amortizatoriai tyliam durelių uždarymui. Durelės turi būti rakinamos cilindrine spyna. Užraktas turi būti pritaikytas visrakčio sistemai. Spinta turi būti nudažyta milteline arba lygiaverte danga. Turi būti galimybė pasirinkti iš 2 spalvų - baltos arba pilkos. </t>
  </si>
  <si>
    <t xml:space="preserve">Trijų lygių spinta. Vienų durelių plotis - 300 (+/- 10) mm.  Spinta turi būti pagaminta iš šaltai valcuoto plieno ne plonesnės kaip 0,8 mm storio skardos. Durelės turi būti suvirintos konstrukcijos ir papildomai sustiprintos standumo briaunomis. Ventiliacinės angos turi būti durelių viršuje ir apačioje. Durelėse turi būti išformuotas laikiklis asmeninei kortelei įdėti bei sumontuoti guminiai amortizatoriai tyliam durelių uždarymui. Durelės turi būti rakinamos cilindrine spyna. Užraktas turi būti pritaikytas visrakčio sistemai. Spinta turi būti nudažyta milteline arba lygiaverte danga. Turi būti galimybė pasirinkti iš 2 spalvų - baltos arba pilkos. </t>
  </si>
  <si>
    <t xml:space="preserve">Keturių lygių spinta. Vienų durelių plotis - 300 (+/- 10) mm.  Spinta turi būti pagaminta iš šaltai valcuoto plieno ne plonesnės kaip 0,8 mm storio skardos. Durelės turi būti suvirintos konstrukcijos ir papildomai sustiprintos standumo briaunomis. Ventiliacinės angos turi būti durelių viršuje ir apačioje. Durelėse turi būti išformuotas laikiklis asmeninei kortelei įdėti bei sumontuoti guminiai amortizatoriai tyliam durelių uždarymui. Durelės turi būti rakinamos cilindrine spyna. Užraktas turi būti pritaikytas visrakčio sistemai. Spinta turi būti nudažyta milteline arba lygiaverte danga. Turi būti galimybė pasirinkti iš 2 spalvų - baltos arba pilkos. </t>
  </si>
  <si>
    <t xml:space="preserve">Keturių durelių. Vienų durelių plotis - 200/400 (+/- 10) mm. Durelės turi būti ,,L'' formos. Korpusas ir durys turi būti pagaminta iš šaltai valcuoto plieno ne plonesnės kaip 0,8 mm storio skardos. Durelės turi būti rakinamos cilindrine spyna. Užraktas turi būti pritaikytas visrakčio sistemai. Spinta turi būti nudažyta milteline arba lygiaverte danga. Turi būti galimybė pasirinkti iš 2 spalvų - baltos arba pilkos. </t>
  </si>
  <si>
    <t xml:space="preserve">Dviejų durelių. Vienų durelių plotis - 200/400 (+/- 10) mm. Durelės turi būti ,,L'' formos. Korpusas ir durys turi būti pagaminta iš šaltai valcuoto plieno ne plonesnės kaip 0,8 mm storio skardos. Durelės turi būti rakinamos cilindrine spyna. Užraktas turi būti pritaikytas visrakčio sistemai. Spinta turi būti nudažyta milteline arba lygiaverte danga. Turi būti galimybė pasirinkti iš 2 spalvų - baltos arba pilkos. </t>
  </si>
  <si>
    <t xml:space="preserve">Spinta ūkio reikmėms turi turėti 4 vnt., fiksuoto aukščio, metalines lentynas (5 tarpai) kairėje pusėje ir šepečių laikiklį - dešinėje pusėje. Spinta turi būti su dvivėrėmis rakinamomis durimis. Korpusas ir durys turi būti pagaminta iš šaltai valcuoto plieno ne plonesnės kaip 0,8 mm storio skardos. Durelės turi būti rakinamos cilindrine spyna. Tripusis užraktas turi būti pritaikytas visrakčio sistemai. Rūbų spinta turi būti nudažyta milteline arba lygiaverte danga. Turi būti galimybė pasirinkti iš 2 spalvų - baltos arba pilkos. </t>
  </si>
  <si>
    <t xml:space="preserve">Spinta ūkio reikmėms turi turėti 4 vnt., fiksuoto aukščio, metalines lentynas (5 tarpai)  Spinta turi būti su dvivėrėmis rakinamomis durimis. Korpusas ir durys turi būti pagaminta iš šaltai valcuoto plieno ne plonesnės kaip 0,8 mm storio skardos. Durelės turi būti rakinamos cilindrine spyna. Tripusis užraktas turi būti pritaikytas visrakčio sistemai. Spinta turi būti nudažyta milteline arba lygiaverte danga. Turi būti galimybė pasirinkti iš 2 spalvų - baltos arba pilkos. </t>
  </si>
  <si>
    <t xml:space="preserve">Spinta pakabinamiems segtuvams. Korpusas turi būti pagamintas iš šaltai valcuoto plieno profilių ne plonesnio kaip 0,8 mm storio. Spinta turi turėti 2 vnt. metalinių stalčių. Stalčiai turi būti sumontuoti ant rutulinių bėgelių ir turi turėti antinuvirtimo sistemą. Atidarius vieną stalčių kitų stalčių atidarymas turi būti blokuojamas. Stalčiai turi būti rakinami centriniu užraktu cilindrine spyna. Spinta turi būti pritaikyta A4 formatui. Spinta turi būti nudažyta milteline arba lygiaverte danga. Turi būti galimybė pasirinkti iš 2 spalvų - baltos arba pilkos. </t>
  </si>
  <si>
    <t xml:space="preserve">Spinta pakabinamiems segtuvams. Korpusas turi būti pagamintas iš šaltai valcuoto plieno profilių ne plonesnio kaip 0,8 mm storio.  Spinta turi turėti 3 vnt. metalinių stalčių. Stalčiai turi būti sumontuoti ant rutulinių bėgelių ir turi antinuvirtimo sistemą. Atidarius vieną stalčių kitų stalčių atidarymas turi būti blokuojamas. Stalčiai turi būti rakinami centriniu užraktu cilindrine spyna. Spinta turi būti pritaikyta A4 formatui. Spinta turi būti nudažyta milteline arba lygiaverte danga. Turi būti galimybė pasirinkti iš 2 spalvų - baltos arba pilkos. </t>
  </si>
  <si>
    <t xml:space="preserve">Spinta pakabinamiems segtuvams. Korpusas turi būti pagamintas iš šaltai valcuoto plieno profilių ne plonesnio kaip 0,8 mm storio.  Spinta turi turėti 4 vnt. metalinių stalčių. Stalčiai turi būti sumontuoti ant rutulinių bėgelių ir turi antinuvirtimo sistemą. Atidarius vieną stalčių kitų stalčių atidarymas turi būti blokuojamas. Stalčiai turi būti rakinami centriniu užraktu cilindrine spyna. Spinta turi būti pritaikyta A4 formatui. Spinta turi būti nudažyta milteline arba lygiaverte danga. Turi būti galimybė pasirinkti iš 2 spalvų - baltos arba pilkos. </t>
  </si>
  <si>
    <t xml:space="preserve">Spinta pakabinamiems segtuvams. Korpusas turi būti pagamintas iš šaltai valcuoto plieno profilių ne plonesnio kaip 0,8 mm storio.  Spinta turi turėti 5 vnt. metalinių stalčių. Stalčiai turi būti sumontuoti ant rutulinių bėgelių ir turi antinuvirtimo sistemą. Atidarius vieną stalčių kitų stalčių atidarymas turi būti blokuojamas. Stalčiai turi būti rakinami centriniu užraktu cilindrine spyna. Spinta turi būti pritaikyta B5 formatui. Spinta turi būti nudažyta milteline arba lygiaverte danga. Turi būti galimybė pasirinkti iš 2 spalvų - baltos arba pilkos. </t>
  </si>
  <si>
    <t xml:space="preserve">Metalinė spinta turėti 27 individualiai užrakinamus skyrelius ir papildomai užsklendžiamas dvivėres duris. Spinta turi būti pagaminta iš šaltai valcuoto plieno ne plonesnės kaip 0,8 mm storio skardos. Bendrosiose duryse turi būti  įmontuotos standumo briaunos ir tripusis užraktas su dviem raktais pritaikytais visrakčio sistemai. Spinta turi būti nudažyta milteline arba lygiaverte danga, atitinkančia visus higienos normų reikalavimus, keliamus medicinos įstaigoms. Turi būti galimybė pasirinkti iš 2 spalvų - baltos arba pilkos. </t>
  </si>
  <si>
    <t xml:space="preserve">Metalinė spinta turi turėti stumdomas duris. Spintos duryse turi būti cilindrinis užraktas. Viduje turi būti vertikali pertvara. Abejose pusėse turi būti po 4 vnt. metalinių lentynų (5 tarpai). Lentynų aukštį turi būti galima keisti kas 90 (+/- 10) mm. Korpusas turi būti pagamintas iš šaltai valcuoto plieno ne plonesnės kaip 0,8 mm storio skardos. Spinta turi būti nudažyta milteline arba lygiaverte danga. Turi būti galimybė pasirinkti iš 2 spalvų - baltos arba pilkos. </t>
  </si>
  <si>
    <t xml:space="preserve">Spinta su žaliuzinėmis durimis. Spintos durys atidarytoje padėtyje turi pasislėpti spintos šonuose. Durys turi būti rakinamos cilindrine spyna. Viduje turi būti 4 vnt. metalinių lentynų (5 tarpai). Lentynų aukštį turi būti galima keisti kas 90 (+/- 10) mm. Korpusas turi būti pagamintas iš šaltai valcuoto plieno ne plonesnės kaip 0,8 mm storio skardos.                                                                                                                                  Spinta turi būti nudažyta milteline arba lygiaverte danga. Turi būti galimybė pasirinkti iš 2 spalvų - baltos arba pilkos. </t>
  </si>
  <si>
    <t xml:space="preserve">Keturių durų metalinė spinta. Dviejų lygių. Durys turi būti rakinamos tripusiu užraktu su cilindrine spyna sumontuota rankenėlėje. Viršutinės durys turi būti įstiklintos, o apatinės metalinės. Korpusas turi būti pagamintas iš šaltai valcuoto plieno ne plonesnės kaip 0,8 mm storio skardos. Viduje turi būti 3 vnt. metalinių lentynų per visą spintos plotį (5 tarpai), kurių tarpusavio padėtį (tarpą) turi būti galima keisti kas 90 (+/- 10) mm. Spinta turi būti nudažyta milteline arba lygiaverte danga. Turi būti galimybė pasirinkti iš 2 spalvų - baltos arba pilkos.  </t>
  </si>
  <si>
    <t xml:space="preserve">Vienų durų metalinė spinta. Durys įstiklintos. Durys turi būti rakinamos tripusiu užraktu su cilindrine spyna sumontuota rankenėlėje. Korpusas turi būti pagamintas iš šaltai valcuoto plieno ne plonesnės kaip 0,8 mm storio skardos. Durelės turi būti įstiklintos. Viduje turi būti 4 vnt. stiklinių lentynų per visą spintos plotį (5 tarpai), kurių tarpusavio padėtį (tarpą) turi būti galima keisti kas 90 (+/- 10) mm. Spinta turi būti nudažyta milteline arba lygiaverte danga. Turi būti galimybė pasirinkti iš 2 spalvų - baltos arba pilkos.  </t>
  </si>
  <si>
    <t xml:space="preserve">Dviejų durų metalinė spinta. Durys įstiklintos. Durys turi būti rakinamos tripusiu užraktu su cilindrine spyna sumontuota rankenėlėje. Korpusas turi būti pagamintas iš šaltai valcuoto plieno ne plonesnės kaip 0,8 mm storio skardos. Durelės turi būti įstiklintos. Viduje turi būti 3 vnt. stiklinių lentynų per visą spintos plotį (5 tarpai), kurių tarpusavio padėtį (tarpą) turi būti galima keisti kas 90 (+/- 10) mm. Spinta turi būti nudažyta milteline arba lygiaverte danga. Turi būti galimybė pasirinkti iš 2 spalvų - baltos arba pilkos. </t>
  </si>
  <si>
    <t xml:space="preserve">Keturių durų metalinė spinta. Dviejų lygių. Durys turi būti rakinamos tripusiu užraktu su cilindrine spyna sumontuota rankenėlėje. Viršutinės durys turi būti įstiklintos, o apatinės metalinės. Korpusas turi būti pagamintas iš šaltai valcuoto plieno ne plonesnės kaip 0,8 mm storio skardos. Spinta turi būti su ratukais. Viduje turi būti 4 vnt. grūdinto stiklo lentynos per visą spintos plotį (5 tarpai), kurių tarpusavio padėtį (tarpą) turi būti galima keisti kas 90 (+/- 10) mm. Spinta turi būti nudažyta milteline arba lygiaverte danga. Turi būti galimybė pasirinkti iš 2 spalvų - baltos arba pilkos. </t>
  </si>
  <si>
    <t xml:space="preserve">Dviejų durų metalinė spinta. Durys turi būti rakinamos cilindrine spyna sumontuota rankenėlėje. Durys turi būti užsklendžiamos 3 kryptimis. Korpusas turi būti pagamintas iš šaltai valcuoto plieno ne plonesnės kaip 0,8 mm storio skardos. Viduje turi būti 4 vnt. metalinių lentynų per visą spintos plotį (5 tarpai). Lentynų aukštį turi būti galima keisti kas 90 (+/- 10 mm). Spinta turi būti nudažyta milteline arba lygiaverte danga. Turi būti galimybė pasirinkti iš 2 spalvų - baltos arba pilkos. </t>
  </si>
  <si>
    <t xml:space="preserve">Dviejų durų metalinė spinta. Durys turi būti rakinamos cilindrine spyna sumontuota rankenėlėje. Durys turi būti užsklendžiamos 3 kryptimis. Korpusas turi būti pagamintas iš šaltai valcuoto plieno ne plonesnės kaip 0,8 mm storio skardos. Viduje turi būti 2 vnt. metalinių lentynų per visą spintos plotį (3 tarpai) . Lentynų aukštį turi būti galima keisti kas 90 (+/- 10) mm. Spinta turi būti nudažyta milteline arba lygiaverte danga. Turi būti galimybė pasirinkti iš 2 spalvų - baltos arba pilkos. </t>
  </si>
  <si>
    <t xml:space="preserve">Sertifikuota metalinė vienerių durų sustiprinta dokumentų spinta, turi būti pagamintas iš šaltai valcuoto plieno ne plonesnės kaip 1,0 mm storio skardos. Spintos viduje turi būti 3 reguliuojamo aukščio lentynos. Lentynų aukštį turi būti galima keisti kas 90 (+/- 10) mm. Duryse įmontuota rankena, sertifikuotas A klasės EN1300:2019 užraktas su 2 raktais rakinantis duris 3 - 5 vietose ir spintos plombavimo mechanizmas. Sertifikuota spinta skirta saugoti slaptus dokumentus. Spinta turi būti nudažyta milteline arba lygiaverte danga. Turi būti galimybė pasirinkti iš 2 spalvų - baltos arba pilkos.  </t>
  </si>
  <si>
    <t xml:space="preserve">Sertifikuota metalinė dviejų durų sustiprinta dokumentų spinta, turi būti pagamintas iš šaltai valcuoto plieno ne plonesnės kaip 1,0 mm storio skardos. Spintos viduje turi būti 3 reguliuojamo aukščio lentynos. Lentynų aukštį turi būti galima keisti kas 90 (+/- 10) mm. Duryse turi būti įmontuota rankena, sertifikuotas A klasės EN1300:2019 užraktas su 2 raktais rakinantis duris 3 - 5 vietose ir spintos plombavimo mechanizmas. Sertifikuota spinta turi būti skirta saugoti slaptus dokumentus. Spinta turi būti nudažyta milteline arba lygiaverte danga. Turi būti galimybė pasirinkti iš 2 spalvų - baltos arba pilkos. </t>
  </si>
  <si>
    <t xml:space="preserve">Sertifikuota metalinė dviejų durų sustiprinta dokumentų spinta, turi būti pagamintas iš šaltai valcuoto plieno ne plonesnės kaip 1,0 mm storio skardos. Spintos viduje turi būti 1 reguliuojamo aukščio lentyna. Lentynos aukštį turi būti galima keisti kas 90 (+/- 10) mm. Duryse turi būti įmontuota rankena, sertifikuotas A klasės EN1300:2019 užraktas su 2 raktais rakinantis duris 3 - 5 vietose ir spintos plombavimo mechanizmas. Sertifikuota spinta turi būti skirta saugoti slaptus dokumentus. Spinta turi būti nudažyta milteline arba lygiaverte danga. Turi būti galimybė pasirinkti iš 2 spalvų - baltos arba pilkos.  </t>
  </si>
  <si>
    <t xml:space="preserve">Sertifikuota metalinė dviejų durų sustiprinta dokumentų spinta, turi būti pagamintas iš šaltai valcuoto plieno ne plonesnės kaip 1,0 mm storio skardos. Spintos viduje turi būti 2 reguliuojamo aukščio lentynos. Lentynų aukštį turi būti galima keisti kas 90 (+/- 10) mm. Duryse turi būti įmontuota rankena, sertifikuotas A klasės EN1300:2019 užraktas su 2 raktais rakinantis duris 3 - 5 vietose ir spintos plombavimo mechanizmas. Sertifikuota spinta turi būti skirta saugoti slaptus dokumentus. Spinta turi būti nudažyta milteline arba lygiaverte danga. Turi būti galimybė pasirinkti iš 2 spalvų - baltos arba pilkos. </t>
  </si>
  <si>
    <t xml:space="preserve">Sertifikuota metalinė vienerių durų sustiprinta dokumentų spinta, turi būti pagamintas iš šaltai valcuoto plieno ne plonesnės kaip 1,0 mm storio skardos. Spintos viduje turi būti 1 reguliuojamo aukščio lentyna. Lentynos aukštį turi būti galima keisti kas 90 (+/- 10) mm. Duryse turi būti įmontuota rankena, sertifikuotas A klasės EN1300:2019 užraktas su 2 raktais rakinantis duris 3 - 5 vietose ir spintos plombavimo mechanizmas. Sertifikuota spinta turi būti skirta saugoti slaptus dokumentus. Spinta turi būti nudažyta milteline arba lygiaverte danga Turi būti galimybė pasirinkti iš 2 spalvų - baltos arba pilkos. </t>
  </si>
  <si>
    <t>Tiekėjo siūlomos prekės aprašymas ir atitiktis TS reikalavimams</t>
  </si>
  <si>
    <t>Tiekėjo siūlomos prekės matmenys mm plotis x gylis x aukštis</t>
  </si>
  <si>
    <t>9. Konkurso laimėtojas per 10 darbo dienų nuo sutarties įsigaliojimo turi pateikti siūlomų prekių brėžinius (ne mažiau trijų projekcijų) ir vizualizacijas ar nuotraukas.</t>
  </si>
  <si>
    <t>3. Visų baldų matmenys turi būti tikslinami baldų pristatymo vietoje ir visi baldai turi būti pristatomi ir surenkami Tiekėjo lėšomis, pagal Tiekėjo parengtą ir suderintą su Pirkėju projektą, Pirkėjo nurodytose vietose (projektą rengia baldų tiekėjas).</t>
  </si>
  <si>
    <t xml:space="preserve">11. Tiekėjas baldus pristato savo lėšomis. Baldų pristatymą Pirkėjui patvirtinantis dokumentas yra Pirkėjo pasirašytas krovinio važtaraštis. Pirkėjas turi užtikrinti, kad tinkamai įgaliotas jo atstovas dalyvautų pristatant baldus ir, pasirašydamas krovinio važtaraštį, patvirtintų baldų pristatymo faktą. Baldų perdavimą Pirkėjui patvirtinantis dokumentas yra šalių pasirašytas prekių priėmimo - perdavimo aktas, nuo jo pasirašymo Pirkėjas įgyja teisę naudotis baldais, juos valdyti. Kartu su baldais, Tiekėjas perduoda Pirkėjui visą dokumentaciją ir kitą informaciją, reikalingą tinkamai juos naudoti. Pirkėjas gali nepasirašyti prekių priėmimo - perdavimo akto, jeigu baldai neatitinka sutartyje nustatytų reikalavimų. Tokiu atveju, vietoje prekių priėmimo - perdavimo akto, šalys pasirašo trūkumų aktą, kuriame nurodomi nustatyti baldų neatitikimai ir nustatomi šalių suderinti trūkumų pašalinimo terminai, pašalinus trūkumus, pasirašomas prekių priėmimo - perdavimo aktas. </t>
  </si>
  <si>
    <t>12. Tiekėjas, sumontavęs baldus, privalo palikti tvarkingas ir švarias patalpas, pakuotes ir šiukšles, po montavimo  darbų, utilizuoja savo lėšomis. Tiekėjas įsipareigoja atlyginti dėl savo kaltės Pirkėjui baldų montavimo metu padarytą žalą.</t>
  </si>
  <si>
    <t>14. Garantinis terminas yra 5 metai nuo priėmimo - perdavimo akto pasirašymo dienos.Tiekėjas privalo pašalinti savo sąskaita per Pirkėjo rašte nustatytą protingą terminą visus garantinio laikotarpio metu pastebėtus baldų defektus ir/ar įvykusius gedimus, kurie atsirado: dėl to, kad buvo naudojamos medžiagos su defektais,  dėl netinkamos jų kokybės, blogo projekto ar reikalavimų neatitinkančių pristatymo sąlygų; dėl kokių nors Tiekėjo veiksmų ar neveikimo garantinio laikotarpio metu. Garantinis laikotarpis visoms pakeistoms ir/ar sutaisytoms dalims įsigalioja nuo tos dienos, kai buvo atliktas perkančiajai organizacijai priimtinas pakeitimas ir/ar remontas. Jeigu Pirkėjas negali naudotis baldais dėl nuo Tiekėjo priklausančių kliūčių, garantijos terminas neskaičiuojamas tol, kol Tiekėjas tas kliūtis pašalina, garantinis terminas pratęsiamas tokiam laikotarpiui, kurį Pirkėjas negalėjo baldų  naudoti dėl nustatytų trūkumų, jeigu Pirkėjas tinkamai pranešė Tiekėjui apie pastebėtus trūkumus. Jeigu Tiekėjas nepašalina defektų ir/ar gedimų per Pirkėjo rašte nurodytą laikotarpį, Pirkėjas turi teisę pats pašalinti defektus ir/ar gedimus arba pasamdyti kitus asmenis, kad atliktų šį darbą, tokiu atveju, Pirkėjo patirtas išlaidas padengia Tiekėjas.</t>
  </si>
  <si>
    <t>PASTABA: Techninėje specifikacijoje pateiktos nuorodos į standartus, konkrečių gamintojų ar tiekėjų prekių ženklus ir technologijas, konkrečius modelius ar šaltinius yra tik rekomendacinio pobūdžio. Visoms nurodytoms konkrečioms medžiagoms, konkretiems pavadinimams, standartams, tipams, prekės ženklams, modeliams, šaltiniams ir kt. taikoma ,,arba lygiavertis". Tiekėjas, siūlantis lygiavertę prekę privalo patikimomis priemonėmis įrodyti, kad siūloma prekė yra lygiavertė ir pilnai atitinka techninėje specifikacijoje keliamus reikalavimus, įrodantys dokumentai turi būti pateikti kartu su pasiūlymu.</t>
  </si>
  <si>
    <r>
      <rPr>
        <b/>
        <sz val="10"/>
        <rFont val="Times New Roman"/>
        <family val="1"/>
        <charset val="186"/>
      </rPr>
      <t xml:space="preserve">1 pirkimo dalis  </t>
    </r>
    <r>
      <rPr>
        <sz val="10"/>
        <rFont val="Times New Roman"/>
        <family val="1"/>
        <charset val="186"/>
      </rPr>
      <t>- Metalinės užrakinamos spintelės, sustiprintos spintos</t>
    </r>
  </si>
  <si>
    <t>10. Tiekėjas turi parengti ir suderinti su Pirkėju baldų projektą (baldų išdėstymas patalpose, baldų spalvos ir faktūros, atskirų gaminių techniniai - dizaino sprendimai, baldų sąmata) per 5 darbo dienas nuo užsakymo priėmimo. Tiekėjas turi suprojektuoti, pagaminti, pristatyti, sumontuoti (surinkti) ir perduoti baldus, nurodytus Pirkėjo užsakyme, per 45 kalendorines dienas pagal su Pirkėju suderintą baldų išdėstymo patalpose schemą ar techninę specifikaciją. Baldų gamyba galima tik gavus raštu iš Pirkėjo oficialų projekto ar sąmatos patvirtinimą. Baldai pristatomi, sumontuojami ir perduodami Pirkėjui, laikantis nustatytų terminų, o Pirkėjas sudaro Tiekėjui sąlygas pristatyti ir sumontuoti baldus nurodytu laikotarpiu. Pirkėjas turi teisę nepriimti baldų, kurie, be suderinimo, pristatomi anksčiau nei numatyta. Tiekėjas baldus turi pristatyti, sumontuoti (surinkti) ir perduoti VšĮ Vilniaus universiteto ligoninės Santaros klinikų objektuose: Santariškių g. 2, Vilnius; Santariškių g. 4, Vilnius; Santariškių g. 7, Vilnius; Santariškių g. 14, Vilnius; Santariškių g. 16, Vilnius; Baublio g. 5, Vilnius; J. Kairiūkščio g. 2, Vilnius; Žalgirio g. 117, Vilnius; Vytauto g. 2/Kurorto g. 5, Druskininkai; Vilties g. 2, Naujieji Valkininkai, Varėnos rajonas; Skruzdynės g. 6, Neringa.</t>
  </si>
  <si>
    <t>PVM suma, Eur</t>
  </si>
  <si>
    <t xml:space="preserve">Mato vnt. įkainis be PVM EUR </t>
  </si>
  <si>
    <t>Bendra suma be PVM, EUR</t>
  </si>
  <si>
    <t>Pasiūlymo kaina be PVM, EUR</t>
  </si>
  <si>
    <t>Pasiūlymo kaina su PVM, EUR</t>
  </si>
  <si>
    <r>
      <t xml:space="preserve">PVM tarifas, </t>
    </r>
    <r>
      <rPr>
        <b/>
        <sz val="9"/>
        <color theme="1"/>
        <rFont val="Calibri"/>
        <family val="2"/>
        <charset val="186"/>
      </rPr>
      <t>%</t>
    </r>
  </si>
  <si>
    <t xml:space="preserve"> TECHNINĖ SPECIFIKACIJA IR ĮKAINIAI</t>
  </si>
  <si>
    <t xml:space="preserve">Preliminarus kiekis vnt. </t>
  </si>
  <si>
    <r>
      <rPr>
        <b/>
        <sz val="10"/>
        <rFont val="Times New Roman"/>
        <family val="1"/>
        <charset val="186"/>
      </rPr>
      <t xml:space="preserve">2 pirkimo dalis.  </t>
    </r>
    <r>
      <rPr>
        <sz val="10"/>
        <rFont val="Times New Roman"/>
        <family val="1"/>
        <charset val="186"/>
      </rPr>
      <t>Seifai</t>
    </r>
  </si>
  <si>
    <t>Preliminarus kiekis vnt.</t>
  </si>
  <si>
    <r>
      <rPr>
        <b/>
        <sz val="10"/>
        <rFont val="Times New Roman"/>
        <family val="1"/>
        <charset val="186"/>
      </rPr>
      <t xml:space="preserve">3 pirkimo dalis.  </t>
    </r>
    <r>
      <rPr>
        <sz val="10"/>
        <rFont val="Times New Roman"/>
        <family val="1"/>
        <charset val="186"/>
      </rPr>
      <t>Mobilūs ir stacionarūs metaliniai stelažai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</si>
</sst>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sz val="11"/>
      <color rgb="FF006100"/>
      <name val="Calibri"/>
      <family val="2"/>
      <charset val="186"/>
      <scheme val="minor"/>
    </font>
    <font>
      <sz val="10"/>
      <name val="Times New Roman"/>
      <family val="1"/>
      <charset val="186"/>
    </font>
    <font>
      <b/>
      <sz val="10"/>
      <name val="Times New Roman"/>
      <family val="1"/>
      <charset val="186"/>
    </font>
    <font>
      <sz val="10"/>
      <color theme="1"/>
      <name val="Times New Roman"/>
      <family val="1"/>
      <charset val="186"/>
    </font>
    <font>
      <sz val="8"/>
      <color theme="1"/>
      <name val="Times New Roman"/>
      <family val="1"/>
      <charset val="186"/>
    </font>
    <font>
      <b/>
      <sz val="11"/>
      <name val="Times New Roman"/>
      <family val="1"/>
      <charset val="186"/>
    </font>
    <font>
      <b/>
      <sz val="8"/>
      <color theme="1"/>
      <name val="Times New Roman"/>
      <family val="1"/>
      <charset val="186"/>
    </font>
    <font>
      <b/>
      <sz val="11"/>
      <color theme="1"/>
      <name val="Times New Roman"/>
      <family val="1"/>
      <charset val="186"/>
    </font>
    <font>
      <sz val="8"/>
      <name val="Times New Roman"/>
      <family val="1"/>
      <charset val="186"/>
    </font>
    <font>
      <b/>
      <sz val="10"/>
      <color theme="1"/>
      <name val="Times New Roman"/>
      <family val="1"/>
      <charset val="186"/>
    </font>
    <font>
      <b/>
      <sz val="9"/>
      <name val="Times New Roman"/>
      <family val="1"/>
      <charset val="186"/>
    </font>
    <font>
      <b/>
      <sz val="9"/>
      <color theme="1"/>
      <name val="Times New Roman"/>
      <family val="1"/>
      <charset val="186"/>
    </font>
    <font>
      <b/>
      <sz val="9"/>
      <color theme="1"/>
      <name val="Calibri"/>
      <family val="2"/>
      <charset val="186"/>
    </font>
    <font>
      <b/>
      <sz val="9"/>
      <color rgb="FF000000"/>
      <name val="Times New Roman"/>
      <family val="1"/>
      <charset val="186"/>
    </font>
    <font>
      <b/>
      <sz val="12"/>
      <name val="Times New Roman"/>
      <family val="1"/>
      <charset val="186"/>
    </font>
  </fonts>
  <fills count="4">
    <fill>
      <patternFill patternType="none"/>
    </fill>
    <fill>
      <patternFill patternType="gray125"/>
    </fill>
    <fill>
      <patternFill patternType="solid">
        <fgColor rgb="FFC6EFCE"/>
      </patternFill>
    </fill>
    <fill>
      <patternFill patternType="solid">
        <fgColor theme="0"/>
        <bgColor indexed="64"/>
      </patternFill>
    </fill>
  </fills>
  <borders count="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2" borderId="0" applyNumberFormat="0" applyBorder="0" applyAlignment="0" applyProtection="0"/>
  </cellStyleXfs>
  <cellXfs count="77">
    <xf numFmtId="0" fontId="0" fillId="0" borderId="0" xfId="0"/>
    <xf numFmtId="0" fontId="0" fillId="0" borderId="0" xfId="0"/>
    <xf numFmtId="0" fontId="4" fillId="0" borderId="0" xfId="0" applyFont="1"/>
    <xf numFmtId="0" fontId="5" fillId="0" borderId="0" xfId="0" applyFont="1"/>
    <xf numFmtId="0" fontId="5" fillId="0" borderId="2" xfId="0" applyFont="1" applyFill="1" applyBorder="1" applyAlignment="1">
      <alignment vertical="top" wrapText="1"/>
    </xf>
    <xf numFmtId="0" fontId="5" fillId="0" borderId="2" xfId="0" applyFont="1" applyBorder="1" applyAlignment="1">
      <alignment vertical="top" wrapText="1"/>
    </xf>
    <xf numFmtId="0" fontId="5" fillId="0" borderId="2"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9" fillId="3" borderId="2"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4"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wrapText="1"/>
    </xf>
    <xf numFmtId="0" fontId="0" fillId="0" borderId="0" xfId="0" applyAlignment="1">
      <alignment horizontal="center" vertical="center" wrapText="1"/>
    </xf>
    <xf numFmtId="0" fontId="5" fillId="0" borderId="5"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Border="1" applyAlignment="1">
      <alignment horizontal="left" vertical="center" wrapText="1"/>
    </xf>
    <xf numFmtId="0" fontId="0" fillId="0" borderId="0" xfId="0" applyAlignment="1"/>
    <xf numFmtId="0" fontId="2" fillId="0" borderId="0" xfId="0" applyFont="1" applyAlignment="1">
      <alignment vertical="top" wrapText="1"/>
    </xf>
    <xf numFmtId="0" fontId="5" fillId="0" borderId="3" xfId="0" applyFont="1" applyBorder="1" applyAlignment="1">
      <alignment vertical="top" wrapText="1"/>
    </xf>
    <xf numFmtId="0" fontId="0" fillId="0" borderId="4" xfId="0" applyFont="1" applyBorder="1" applyAlignment="1">
      <alignment vertical="top" wrapText="1"/>
    </xf>
    <xf numFmtId="0" fontId="0" fillId="0" borderId="1" xfId="0" applyFont="1" applyBorder="1" applyAlignment="1">
      <alignment vertical="top" wrapText="1"/>
    </xf>
    <xf numFmtId="0" fontId="5"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1" xfId="0" applyFont="1" applyBorder="1" applyAlignment="1">
      <alignment horizontal="left" vertical="center" wrapText="1"/>
    </xf>
    <xf numFmtId="0" fontId="5" fillId="0" borderId="3"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vertical="top" wrapText="1"/>
    </xf>
    <xf numFmtId="0" fontId="5" fillId="0" borderId="3" xfId="0" applyFont="1"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center" wrapText="1"/>
    </xf>
    <xf numFmtId="0" fontId="0" fillId="0" borderId="1" xfId="0"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Border="1" applyAlignment="1">
      <alignment horizontal="left" vertical="center" wrapText="1"/>
    </xf>
    <xf numFmtId="0" fontId="3" fillId="0" borderId="0" xfId="0" applyFont="1" applyFill="1" applyAlignment="1">
      <alignment horizontal="center" vertical="center" wrapText="1"/>
    </xf>
    <xf numFmtId="0" fontId="4" fillId="0" borderId="0" xfId="0" applyFont="1" applyAlignment="1">
      <alignment vertical="center"/>
    </xf>
    <xf numFmtId="0" fontId="4" fillId="0" borderId="0" xfId="0" applyFont="1" applyAlignment="1"/>
    <xf numFmtId="0" fontId="4" fillId="0" borderId="0" xfId="0" applyFont="1" applyAlignment="1">
      <alignment vertical="top" wrapText="1"/>
    </xf>
    <xf numFmtId="0" fontId="4" fillId="0" borderId="0" xfId="0" applyFont="1" applyFill="1" applyBorder="1" applyAlignment="1">
      <alignment vertical="top" wrapText="1"/>
    </xf>
    <xf numFmtId="0" fontId="10" fillId="0" borderId="0" xfId="0" applyFont="1" applyFill="1" applyBorder="1" applyAlignment="1">
      <alignment vertical="top" wrapText="1"/>
    </xf>
    <xf numFmtId="0" fontId="2"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xf>
    <xf numFmtId="0" fontId="5" fillId="0" borderId="0" xfId="0" applyFont="1" applyBorder="1"/>
    <xf numFmtId="0" fontId="5" fillId="0" borderId="2" xfId="0" applyFont="1" applyBorder="1" applyAlignment="1">
      <alignment horizontal="center" vertical="center"/>
    </xf>
    <xf numFmtId="0" fontId="5" fillId="0" borderId="2" xfId="0" applyFont="1" applyFill="1" applyBorder="1" applyAlignment="1">
      <alignment vertical="top" wrapText="1"/>
    </xf>
    <xf numFmtId="0" fontId="0" fillId="0" borderId="2" xfId="0" applyFont="1" applyBorder="1" applyAlignment="1">
      <alignment horizontal="left" vertical="center" wrapText="1"/>
    </xf>
    <xf numFmtId="0" fontId="0" fillId="0" borderId="2" xfId="0" applyFont="1" applyBorder="1" applyAlignment="1">
      <alignment vertical="top" wrapText="1"/>
    </xf>
    <xf numFmtId="0" fontId="8" fillId="0" borderId="5" xfId="0" applyFont="1" applyFill="1" applyBorder="1" applyAlignment="1">
      <alignment horizontal="right" vertical="center"/>
    </xf>
    <xf numFmtId="0" fontId="8" fillId="0" borderId="6" xfId="0" applyFont="1" applyFill="1" applyBorder="1" applyAlignment="1">
      <alignment horizontal="right" vertical="center"/>
    </xf>
    <xf numFmtId="0" fontId="8" fillId="0" borderId="7" xfId="0" applyFont="1" applyFill="1" applyBorder="1" applyAlignment="1">
      <alignment horizontal="right" vertical="center"/>
    </xf>
    <xf numFmtId="0" fontId="11" fillId="3" borderId="2" xfId="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0" fontId="14" fillId="0" borderId="2" xfId="0" applyFont="1" applyBorder="1" applyAlignment="1">
      <alignment vertical="center" wrapText="1"/>
    </xf>
    <xf numFmtId="0" fontId="15" fillId="0" borderId="0" xfId="0" applyFont="1" applyFill="1" applyBorder="1" applyAlignment="1">
      <alignment horizontal="center" vertical="center" wrapText="1"/>
    </xf>
    <xf numFmtId="0" fontId="5" fillId="0" borderId="2" xfId="0" applyFont="1" applyBorder="1" applyAlignment="1">
      <alignment vertical="top" wrapText="1"/>
    </xf>
    <xf numFmtId="0" fontId="6" fillId="3" borderId="2" xfId="0" applyFont="1" applyFill="1" applyBorder="1" applyAlignment="1">
      <alignment horizontal="right" vertical="center" wrapText="1"/>
    </xf>
    <xf numFmtId="0" fontId="15" fillId="0" borderId="8" xfId="0" applyFont="1" applyFill="1" applyBorder="1" applyAlignment="1">
      <alignment horizontal="center" vertical="center" wrapText="1"/>
    </xf>
    <xf numFmtId="0" fontId="8" fillId="0" borderId="2" xfId="0" applyFont="1" applyFill="1" applyBorder="1" applyAlignment="1">
      <alignment horizontal="right" vertical="center"/>
    </xf>
    <xf numFmtId="2" fontId="4" fillId="0" borderId="2" xfId="0" applyNumberFormat="1" applyFont="1" applyBorder="1" applyAlignment="1">
      <alignment horizontal="center" vertical="center"/>
    </xf>
    <xf numFmtId="0" fontId="4" fillId="0" borderId="2" xfId="0" applyFont="1" applyBorder="1" applyAlignment="1">
      <alignment horizontal="center" vertical="center"/>
    </xf>
    <xf numFmtId="2" fontId="8" fillId="0" borderId="2" xfId="0" applyNumberFormat="1" applyFont="1" applyBorder="1" applyAlignment="1">
      <alignment horizontal="center" vertical="center"/>
    </xf>
    <xf numFmtId="0" fontId="3" fillId="0" borderId="0" xfId="0" applyFont="1" applyAlignment="1">
      <alignment horizontal="center" wrapText="1"/>
    </xf>
    <xf numFmtId="0" fontId="4" fillId="0" borderId="0" xfId="0" applyFont="1" applyAlignment="1">
      <alignment horizont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5" xfId="0" applyFont="1" applyBorder="1" applyAlignment="1">
      <alignment horizontal="center" vertical="center" wrapText="1"/>
    </xf>
    <xf numFmtId="0" fontId="4" fillId="0" borderId="5"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8" xfId="0" applyFont="1" applyFill="1" applyBorder="1" applyAlignment="1">
      <alignment horizontal="center" vertical="center"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9"/>
  <sheetViews>
    <sheetView tabSelected="1" topLeftCell="A133" zoomScale="145" zoomScaleNormal="145" workbookViewId="0">
      <selection activeCell="F95" sqref="F95"/>
    </sheetView>
  </sheetViews>
  <sheetFormatPr defaultRowHeight="15" x14ac:dyDescent="0.25"/>
  <cols>
    <col min="1" max="1" width="3" style="1" customWidth="1"/>
    <col min="2" max="2" width="4.28515625" customWidth="1"/>
    <col min="3" max="3" width="11.5703125" customWidth="1"/>
    <col min="4" max="4" width="55" customWidth="1"/>
    <col min="5" max="5" width="20.85546875" customWidth="1"/>
    <col min="6" max="6" width="15.85546875" customWidth="1"/>
    <col min="7" max="7" width="19.28515625" style="14" customWidth="1"/>
    <col min="8" max="8" width="16.42578125" style="16" customWidth="1"/>
    <col min="11" max="11" width="11.85546875" customWidth="1"/>
  </cols>
  <sheetData>
    <row r="1" spans="2:8" s="2" customFormat="1" x14ac:dyDescent="0.25">
      <c r="B1" s="69" t="s">
        <v>310</v>
      </c>
      <c r="C1" s="70"/>
      <c r="D1" s="70"/>
      <c r="E1" s="70"/>
      <c r="F1" s="70"/>
      <c r="G1" s="48"/>
      <c r="H1" s="48"/>
    </row>
    <row r="2" spans="2:8" s="2" customFormat="1" x14ac:dyDescent="0.25">
      <c r="B2" s="42"/>
      <c r="C2" s="22"/>
      <c r="D2" s="22"/>
      <c r="E2" s="22"/>
      <c r="F2" s="22"/>
      <c r="G2" s="22"/>
      <c r="H2" s="22"/>
    </row>
    <row r="3" spans="2:8" s="2" customFormat="1" ht="15" customHeight="1" x14ac:dyDescent="0.25">
      <c r="B3" s="43" t="s">
        <v>262</v>
      </c>
      <c r="C3" s="43"/>
      <c r="D3" s="43"/>
      <c r="E3" s="43"/>
      <c r="F3" s="43"/>
      <c r="G3" s="22"/>
      <c r="H3" s="22"/>
    </row>
    <row r="4" spans="2:8" s="2" customFormat="1" ht="15" customHeight="1" x14ac:dyDescent="0.25">
      <c r="B4" s="43" t="s">
        <v>96</v>
      </c>
      <c r="C4" s="43"/>
      <c r="D4" s="43"/>
      <c r="E4" s="43"/>
      <c r="F4" s="43"/>
      <c r="G4" s="22"/>
      <c r="H4" s="22"/>
    </row>
    <row r="5" spans="2:8" s="2" customFormat="1" ht="30" customHeight="1" x14ac:dyDescent="0.25">
      <c r="B5" s="43" t="s">
        <v>297</v>
      </c>
      <c r="C5" s="43"/>
      <c r="D5" s="43"/>
      <c r="E5" s="43"/>
      <c r="F5" s="43"/>
      <c r="G5" s="22"/>
      <c r="H5" s="22"/>
    </row>
    <row r="6" spans="2:8" s="2" customFormat="1" ht="15" customHeight="1" x14ac:dyDescent="0.25">
      <c r="B6" s="43" t="s">
        <v>0</v>
      </c>
      <c r="C6" s="43"/>
      <c r="D6" s="43"/>
      <c r="E6" s="43"/>
      <c r="F6" s="43"/>
      <c r="G6" s="22"/>
      <c r="H6" s="22"/>
    </row>
    <row r="7" spans="2:8" s="2" customFormat="1" ht="15" customHeight="1" x14ac:dyDescent="0.25">
      <c r="B7" s="43" t="s">
        <v>1</v>
      </c>
      <c r="C7" s="43"/>
      <c r="D7" s="43"/>
      <c r="E7" s="43"/>
      <c r="F7" s="43"/>
      <c r="G7" s="22"/>
      <c r="H7" s="22"/>
    </row>
    <row r="8" spans="2:8" s="2" customFormat="1" ht="15" customHeight="1" x14ac:dyDescent="0.25">
      <c r="B8" s="44" t="s">
        <v>2</v>
      </c>
      <c r="C8" s="44"/>
      <c r="D8" s="44"/>
      <c r="E8" s="44"/>
      <c r="F8" s="44"/>
      <c r="G8" s="22"/>
      <c r="H8" s="22"/>
    </row>
    <row r="9" spans="2:8" s="2" customFormat="1" ht="15" customHeight="1" x14ac:dyDescent="0.25">
      <c r="B9" s="44" t="s">
        <v>98</v>
      </c>
      <c r="C9" s="44"/>
      <c r="D9" s="44"/>
      <c r="E9" s="44"/>
      <c r="F9" s="44"/>
      <c r="G9" s="22"/>
      <c r="H9" s="22"/>
    </row>
    <row r="10" spans="2:8" s="2" customFormat="1" ht="15" customHeight="1" x14ac:dyDescent="0.25">
      <c r="B10" s="44" t="s">
        <v>110</v>
      </c>
      <c r="C10" s="44"/>
      <c r="D10" s="44"/>
      <c r="E10" s="44"/>
      <c r="F10" s="44"/>
      <c r="G10" s="22"/>
      <c r="H10" s="22"/>
    </row>
    <row r="11" spans="2:8" s="2" customFormat="1" ht="15" customHeight="1" x14ac:dyDescent="0.25">
      <c r="B11" s="45" t="s">
        <v>296</v>
      </c>
      <c r="C11" s="45"/>
      <c r="D11" s="45"/>
      <c r="E11" s="45"/>
      <c r="F11" s="45"/>
      <c r="G11" s="22"/>
      <c r="H11" s="22"/>
    </row>
    <row r="12" spans="2:8" s="2" customFormat="1" ht="90" customHeight="1" x14ac:dyDescent="0.25">
      <c r="B12" s="44" t="s">
        <v>303</v>
      </c>
      <c r="C12" s="44"/>
      <c r="D12" s="44"/>
      <c r="E12" s="44"/>
      <c r="F12" s="44"/>
      <c r="G12" s="22"/>
      <c r="H12" s="22"/>
    </row>
    <row r="13" spans="2:8" s="2" customFormat="1" ht="65.25" customHeight="1" x14ac:dyDescent="0.25">
      <c r="B13" s="44" t="s">
        <v>298</v>
      </c>
      <c r="C13" s="44"/>
      <c r="D13" s="44"/>
      <c r="E13" s="44"/>
      <c r="F13" s="44"/>
      <c r="G13" s="22"/>
      <c r="H13" s="22"/>
    </row>
    <row r="14" spans="2:8" s="2" customFormat="1" ht="30" customHeight="1" x14ac:dyDescent="0.25">
      <c r="B14" s="44" t="s">
        <v>299</v>
      </c>
      <c r="C14" s="44"/>
      <c r="D14" s="44"/>
      <c r="E14" s="44"/>
      <c r="F14" s="44"/>
      <c r="G14" s="22"/>
      <c r="H14" s="22"/>
    </row>
    <row r="15" spans="2:8" s="2" customFormat="1" ht="14.25" customHeight="1" x14ac:dyDescent="0.25">
      <c r="B15" s="44" t="s">
        <v>111</v>
      </c>
      <c r="C15" s="43"/>
      <c r="D15" s="43"/>
      <c r="E15" s="43"/>
      <c r="F15" s="43"/>
      <c r="G15" s="22"/>
      <c r="H15" s="22"/>
    </row>
    <row r="16" spans="2:8" s="2" customFormat="1" ht="90" customHeight="1" x14ac:dyDescent="0.25">
      <c r="B16" s="44" t="s">
        <v>300</v>
      </c>
      <c r="C16" s="43"/>
      <c r="D16" s="43"/>
      <c r="E16" s="43"/>
      <c r="F16" s="43"/>
      <c r="G16" s="22"/>
      <c r="H16" s="22"/>
    </row>
    <row r="17" spans="2:11" s="2" customFormat="1" ht="58.5" customHeight="1" x14ac:dyDescent="0.25">
      <c r="B17" s="23" t="s">
        <v>301</v>
      </c>
      <c r="C17" s="23"/>
      <c r="D17" s="23"/>
      <c r="E17" s="23"/>
      <c r="F17" s="23"/>
      <c r="G17" s="22"/>
      <c r="H17" s="22"/>
    </row>
    <row r="18" spans="2:11" s="2" customFormat="1" ht="21" customHeight="1" x14ac:dyDescent="0.25">
      <c r="B18" s="46" t="s">
        <v>302</v>
      </c>
      <c r="C18" s="47"/>
      <c r="D18" s="47"/>
      <c r="E18" s="47"/>
      <c r="F18" s="47"/>
      <c r="G18" s="48"/>
      <c r="H18" s="48"/>
    </row>
    <row r="19" spans="2:11" s="2" customFormat="1" ht="15" customHeight="1" x14ac:dyDescent="0.2">
      <c r="B19" s="40" t="s">
        <v>113</v>
      </c>
      <c r="C19" s="41"/>
      <c r="D19" s="41"/>
      <c r="E19" s="41"/>
      <c r="F19" s="41"/>
      <c r="G19" s="13"/>
      <c r="H19" s="15"/>
    </row>
    <row r="20" spans="2:11" s="2" customFormat="1" ht="51" customHeight="1" x14ac:dyDescent="0.2">
      <c r="B20" s="57" t="s">
        <v>3</v>
      </c>
      <c r="C20" s="57" t="s">
        <v>4</v>
      </c>
      <c r="D20" s="57" t="s">
        <v>5</v>
      </c>
      <c r="E20" s="57" t="s">
        <v>112</v>
      </c>
      <c r="F20" s="57" t="s">
        <v>311</v>
      </c>
      <c r="G20" s="58" t="s">
        <v>294</v>
      </c>
      <c r="H20" s="58" t="s">
        <v>295</v>
      </c>
      <c r="I20" s="59" t="s">
        <v>305</v>
      </c>
      <c r="J20" s="59" t="s">
        <v>309</v>
      </c>
      <c r="K20" s="60" t="s">
        <v>306</v>
      </c>
    </row>
    <row r="21" spans="2:11" s="3" customFormat="1" ht="42" customHeight="1" x14ac:dyDescent="0.2">
      <c r="B21" s="6" t="s">
        <v>120</v>
      </c>
      <c r="C21" s="38" t="s">
        <v>6</v>
      </c>
      <c r="D21" s="51" t="s">
        <v>266</v>
      </c>
      <c r="E21" s="71" t="s">
        <v>7</v>
      </c>
      <c r="F21" s="72">
        <v>5</v>
      </c>
      <c r="G21" s="50"/>
      <c r="H21" s="7"/>
      <c r="I21" s="66"/>
      <c r="J21" s="67">
        <v>21</v>
      </c>
      <c r="K21" s="66">
        <f>F21*I21</f>
        <v>0</v>
      </c>
    </row>
    <row r="22" spans="2:11" s="3" customFormat="1" ht="42" customHeight="1" x14ac:dyDescent="0.2">
      <c r="B22" s="6" t="s">
        <v>121</v>
      </c>
      <c r="C22" s="38"/>
      <c r="D22" s="51"/>
      <c r="E22" s="71" t="s">
        <v>8</v>
      </c>
      <c r="F22" s="72">
        <v>5</v>
      </c>
      <c r="G22" s="50"/>
      <c r="H22" s="7"/>
      <c r="I22" s="66"/>
      <c r="J22" s="67">
        <v>21</v>
      </c>
      <c r="K22" s="66">
        <f t="shared" ref="K22:K74" si="0">F22*I22</f>
        <v>0</v>
      </c>
    </row>
    <row r="23" spans="2:11" s="3" customFormat="1" ht="42" customHeight="1" x14ac:dyDescent="0.2">
      <c r="B23" s="6" t="s">
        <v>122</v>
      </c>
      <c r="C23" s="38"/>
      <c r="D23" s="51"/>
      <c r="E23" s="71" t="s">
        <v>9</v>
      </c>
      <c r="F23" s="72">
        <v>5</v>
      </c>
      <c r="G23" s="50"/>
      <c r="H23" s="7"/>
      <c r="I23" s="66"/>
      <c r="J23" s="67">
        <v>21</v>
      </c>
      <c r="K23" s="66">
        <f t="shared" si="0"/>
        <v>0</v>
      </c>
    </row>
    <row r="24" spans="2:11" s="3" customFormat="1" ht="42" customHeight="1" x14ac:dyDescent="0.2">
      <c r="B24" s="6" t="s">
        <v>123</v>
      </c>
      <c r="C24" s="38" t="s">
        <v>95</v>
      </c>
      <c r="D24" s="51" t="s">
        <v>267</v>
      </c>
      <c r="E24" s="71" t="s">
        <v>10</v>
      </c>
      <c r="F24" s="72">
        <v>5</v>
      </c>
      <c r="G24" s="50"/>
      <c r="H24" s="7"/>
      <c r="I24" s="66"/>
      <c r="J24" s="67">
        <v>21</v>
      </c>
      <c r="K24" s="66">
        <f t="shared" si="0"/>
        <v>0</v>
      </c>
    </row>
    <row r="25" spans="2:11" s="3" customFormat="1" ht="42.75" customHeight="1" x14ac:dyDescent="0.2">
      <c r="B25" s="6" t="s">
        <v>124</v>
      </c>
      <c r="C25" s="38"/>
      <c r="D25" s="51"/>
      <c r="E25" s="71" t="s">
        <v>11</v>
      </c>
      <c r="F25" s="72">
        <v>5</v>
      </c>
      <c r="G25" s="50"/>
      <c r="H25" s="7"/>
      <c r="I25" s="66"/>
      <c r="J25" s="67">
        <v>21</v>
      </c>
      <c r="K25" s="66">
        <f t="shared" si="0"/>
        <v>0</v>
      </c>
    </row>
    <row r="26" spans="2:11" s="3" customFormat="1" ht="42" customHeight="1" x14ac:dyDescent="0.2">
      <c r="B26" s="6" t="s">
        <v>125</v>
      </c>
      <c r="C26" s="38"/>
      <c r="D26" s="51"/>
      <c r="E26" s="71" t="s">
        <v>12</v>
      </c>
      <c r="F26" s="72">
        <v>3</v>
      </c>
      <c r="G26" s="50"/>
      <c r="H26" s="7"/>
      <c r="I26" s="66"/>
      <c r="J26" s="67">
        <v>21</v>
      </c>
      <c r="K26" s="66">
        <f t="shared" si="0"/>
        <v>0</v>
      </c>
    </row>
    <row r="27" spans="2:11" s="3" customFormat="1" ht="42" customHeight="1" x14ac:dyDescent="0.2">
      <c r="B27" s="6" t="s">
        <v>126</v>
      </c>
      <c r="C27" s="38"/>
      <c r="D27" s="51"/>
      <c r="E27" s="71" t="s">
        <v>9</v>
      </c>
      <c r="F27" s="72">
        <v>3</v>
      </c>
      <c r="G27" s="50"/>
      <c r="H27" s="7"/>
      <c r="I27" s="66"/>
      <c r="J27" s="67">
        <v>21</v>
      </c>
      <c r="K27" s="66">
        <f t="shared" si="0"/>
        <v>0</v>
      </c>
    </row>
    <row r="28" spans="2:11" s="3" customFormat="1" ht="15" customHeight="1" x14ac:dyDescent="0.2">
      <c r="B28" s="6" t="s">
        <v>127</v>
      </c>
      <c r="C28" s="38" t="s">
        <v>13</v>
      </c>
      <c r="D28" s="51" t="s">
        <v>268</v>
      </c>
      <c r="E28" s="71" t="s">
        <v>14</v>
      </c>
      <c r="F28" s="72">
        <v>3</v>
      </c>
      <c r="G28" s="50"/>
      <c r="H28" s="7"/>
      <c r="I28" s="66"/>
      <c r="J28" s="67">
        <v>21</v>
      </c>
      <c r="K28" s="66">
        <f t="shared" si="0"/>
        <v>0</v>
      </c>
    </row>
    <row r="29" spans="2:11" s="3" customFormat="1" ht="15" customHeight="1" x14ac:dyDescent="0.2">
      <c r="B29" s="6" t="s">
        <v>128</v>
      </c>
      <c r="C29" s="38"/>
      <c r="D29" s="51"/>
      <c r="E29" s="71" t="s">
        <v>15</v>
      </c>
      <c r="F29" s="72">
        <v>3</v>
      </c>
      <c r="G29" s="50"/>
      <c r="H29" s="7"/>
      <c r="I29" s="66"/>
      <c r="J29" s="67">
        <v>21</v>
      </c>
      <c r="K29" s="66">
        <f t="shared" si="0"/>
        <v>0</v>
      </c>
    </row>
    <row r="30" spans="2:11" s="3" customFormat="1" ht="15" customHeight="1" x14ac:dyDescent="0.2">
      <c r="B30" s="6" t="s">
        <v>129</v>
      </c>
      <c r="C30" s="38"/>
      <c r="D30" s="51"/>
      <c r="E30" s="71" t="s">
        <v>16</v>
      </c>
      <c r="F30" s="72">
        <v>3</v>
      </c>
      <c r="G30" s="50"/>
      <c r="H30" s="7"/>
      <c r="I30" s="66"/>
      <c r="J30" s="67">
        <v>21</v>
      </c>
      <c r="K30" s="66">
        <f t="shared" si="0"/>
        <v>0</v>
      </c>
    </row>
    <row r="31" spans="2:11" s="3" customFormat="1" ht="15" customHeight="1" x14ac:dyDescent="0.2">
      <c r="B31" s="6" t="s">
        <v>130</v>
      </c>
      <c r="C31" s="38"/>
      <c r="D31" s="51"/>
      <c r="E31" s="71" t="s">
        <v>17</v>
      </c>
      <c r="F31" s="72">
        <v>3</v>
      </c>
      <c r="G31" s="50"/>
      <c r="H31" s="7"/>
      <c r="I31" s="66"/>
      <c r="J31" s="67">
        <v>21</v>
      </c>
      <c r="K31" s="66">
        <f t="shared" si="0"/>
        <v>0</v>
      </c>
    </row>
    <row r="32" spans="2:11" s="3" customFormat="1" ht="15" customHeight="1" x14ac:dyDescent="0.2">
      <c r="B32" s="6" t="s">
        <v>131</v>
      </c>
      <c r="C32" s="39"/>
      <c r="D32" s="51"/>
      <c r="E32" s="71" t="s">
        <v>18</v>
      </c>
      <c r="F32" s="72">
        <v>3</v>
      </c>
      <c r="G32" s="50"/>
      <c r="H32" s="7"/>
      <c r="I32" s="66"/>
      <c r="J32" s="67">
        <v>21</v>
      </c>
      <c r="K32" s="66">
        <f t="shared" si="0"/>
        <v>0</v>
      </c>
    </row>
    <row r="33" spans="2:11" s="3" customFormat="1" ht="15" customHeight="1" x14ac:dyDescent="0.2">
      <c r="B33" s="6" t="s">
        <v>132</v>
      </c>
      <c r="C33" s="39"/>
      <c r="D33" s="51"/>
      <c r="E33" s="71" t="s">
        <v>19</v>
      </c>
      <c r="F33" s="72">
        <v>3</v>
      </c>
      <c r="G33" s="50"/>
      <c r="H33" s="7"/>
      <c r="I33" s="66"/>
      <c r="J33" s="67">
        <v>21</v>
      </c>
      <c r="K33" s="66">
        <f t="shared" si="0"/>
        <v>0</v>
      </c>
    </row>
    <row r="34" spans="2:11" s="3" customFormat="1" ht="30" customHeight="1" x14ac:dyDescent="0.2">
      <c r="B34" s="6" t="s">
        <v>133</v>
      </c>
      <c r="C34" s="20" t="s">
        <v>20</v>
      </c>
      <c r="D34" s="4" t="s">
        <v>246</v>
      </c>
      <c r="E34" s="71"/>
      <c r="F34" s="72">
        <v>10</v>
      </c>
      <c r="G34" s="50"/>
      <c r="H34" s="7"/>
      <c r="I34" s="66"/>
      <c r="J34" s="67">
        <v>21</v>
      </c>
      <c r="K34" s="66">
        <f t="shared" si="0"/>
        <v>0</v>
      </c>
    </row>
    <row r="35" spans="2:11" s="3" customFormat="1" ht="42" customHeight="1" x14ac:dyDescent="0.2">
      <c r="B35" s="6" t="s">
        <v>134</v>
      </c>
      <c r="C35" s="38" t="s">
        <v>21</v>
      </c>
      <c r="D35" s="51" t="s">
        <v>269</v>
      </c>
      <c r="E35" s="71" t="s">
        <v>10</v>
      </c>
      <c r="F35" s="72">
        <v>5</v>
      </c>
      <c r="G35" s="50"/>
      <c r="H35" s="7"/>
      <c r="I35" s="66"/>
      <c r="J35" s="67">
        <v>21</v>
      </c>
      <c r="K35" s="66">
        <f t="shared" si="0"/>
        <v>0</v>
      </c>
    </row>
    <row r="36" spans="2:11" s="3" customFormat="1" ht="42" customHeight="1" x14ac:dyDescent="0.2">
      <c r="B36" s="6" t="s">
        <v>135</v>
      </c>
      <c r="C36" s="38"/>
      <c r="D36" s="51"/>
      <c r="E36" s="71" t="s">
        <v>11</v>
      </c>
      <c r="F36" s="72">
        <v>5</v>
      </c>
      <c r="G36" s="50"/>
      <c r="H36" s="7"/>
      <c r="I36" s="66"/>
      <c r="J36" s="67">
        <v>21</v>
      </c>
      <c r="K36" s="66">
        <f t="shared" si="0"/>
        <v>0</v>
      </c>
    </row>
    <row r="37" spans="2:11" s="3" customFormat="1" ht="42" customHeight="1" x14ac:dyDescent="0.2">
      <c r="B37" s="6" t="s">
        <v>136</v>
      </c>
      <c r="C37" s="39"/>
      <c r="D37" s="51"/>
      <c r="E37" s="71" t="s">
        <v>12</v>
      </c>
      <c r="F37" s="72">
        <v>3</v>
      </c>
      <c r="G37" s="50"/>
      <c r="H37" s="7"/>
      <c r="I37" s="66"/>
      <c r="J37" s="67">
        <v>21</v>
      </c>
      <c r="K37" s="66">
        <f t="shared" si="0"/>
        <v>0</v>
      </c>
    </row>
    <row r="38" spans="2:11" s="3" customFormat="1" ht="34.5" customHeight="1" x14ac:dyDescent="0.2">
      <c r="B38" s="6" t="s">
        <v>137</v>
      </c>
      <c r="C38" s="39"/>
      <c r="D38" s="51"/>
      <c r="E38" s="71" t="s">
        <v>9</v>
      </c>
      <c r="F38" s="72">
        <v>3</v>
      </c>
      <c r="G38" s="50"/>
      <c r="H38" s="7"/>
      <c r="I38" s="66"/>
      <c r="J38" s="67">
        <v>21</v>
      </c>
      <c r="K38" s="66">
        <f t="shared" si="0"/>
        <v>0</v>
      </c>
    </row>
    <row r="39" spans="2:11" s="3" customFormat="1" ht="42" customHeight="1" x14ac:dyDescent="0.2">
      <c r="B39" s="6" t="s">
        <v>138</v>
      </c>
      <c r="C39" s="38" t="s">
        <v>22</v>
      </c>
      <c r="D39" s="51" t="s">
        <v>270</v>
      </c>
      <c r="E39" s="71" t="s">
        <v>10</v>
      </c>
      <c r="F39" s="72">
        <v>5</v>
      </c>
      <c r="G39" s="50"/>
      <c r="H39" s="7"/>
      <c r="I39" s="66"/>
      <c r="J39" s="67">
        <v>21</v>
      </c>
      <c r="K39" s="66">
        <f t="shared" si="0"/>
        <v>0</v>
      </c>
    </row>
    <row r="40" spans="2:11" s="3" customFormat="1" ht="42" customHeight="1" x14ac:dyDescent="0.2">
      <c r="B40" s="6" t="s">
        <v>139</v>
      </c>
      <c r="C40" s="38"/>
      <c r="D40" s="51"/>
      <c r="E40" s="71" t="s">
        <v>11</v>
      </c>
      <c r="F40" s="72">
        <v>5</v>
      </c>
      <c r="G40" s="50"/>
      <c r="H40" s="7"/>
      <c r="I40" s="66"/>
      <c r="J40" s="67">
        <v>21</v>
      </c>
      <c r="K40" s="66">
        <f t="shared" si="0"/>
        <v>0</v>
      </c>
    </row>
    <row r="41" spans="2:11" s="3" customFormat="1" ht="42" customHeight="1" x14ac:dyDescent="0.2">
      <c r="B41" s="6" t="s">
        <v>140</v>
      </c>
      <c r="C41" s="39"/>
      <c r="D41" s="51"/>
      <c r="E41" s="71" t="s">
        <v>12</v>
      </c>
      <c r="F41" s="72">
        <v>3</v>
      </c>
      <c r="G41" s="50"/>
      <c r="H41" s="7"/>
      <c r="I41" s="66"/>
      <c r="J41" s="67">
        <v>21</v>
      </c>
      <c r="K41" s="66">
        <f t="shared" si="0"/>
        <v>0</v>
      </c>
    </row>
    <row r="42" spans="2:11" s="3" customFormat="1" ht="42" customHeight="1" x14ac:dyDescent="0.2">
      <c r="B42" s="6" t="s">
        <v>141</v>
      </c>
      <c r="C42" s="39"/>
      <c r="D42" s="51"/>
      <c r="E42" s="71" t="s">
        <v>9</v>
      </c>
      <c r="F42" s="72">
        <v>3</v>
      </c>
      <c r="G42" s="50"/>
      <c r="H42" s="7"/>
      <c r="I42" s="66"/>
      <c r="J42" s="67">
        <v>21</v>
      </c>
      <c r="K42" s="66">
        <f t="shared" si="0"/>
        <v>0</v>
      </c>
    </row>
    <row r="43" spans="2:11" s="3" customFormat="1" ht="42" customHeight="1" x14ac:dyDescent="0.2">
      <c r="B43" s="6" t="s">
        <v>142</v>
      </c>
      <c r="C43" s="38" t="s">
        <v>23</v>
      </c>
      <c r="D43" s="51" t="s">
        <v>271</v>
      </c>
      <c r="E43" s="71" t="s">
        <v>10</v>
      </c>
      <c r="F43" s="72">
        <v>2</v>
      </c>
      <c r="G43" s="50"/>
      <c r="H43" s="7"/>
      <c r="I43" s="66"/>
      <c r="J43" s="67">
        <v>21</v>
      </c>
      <c r="K43" s="66">
        <f t="shared" si="0"/>
        <v>0</v>
      </c>
    </row>
    <row r="44" spans="2:11" s="3" customFormat="1" ht="42" customHeight="1" x14ac:dyDescent="0.2">
      <c r="B44" s="6" t="s">
        <v>143</v>
      </c>
      <c r="C44" s="38"/>
      <c r="D44" s="51"/>
      <c r="E44" s="71" t="s">
        <v>11</v>
      </c>
      <c r="F44" s="72">
        <v>2</v>
      </c>
      <c r="G44" s="50"/>
      <c r="H44" s="7"/>
      <c r="I44" s="66"/>
      <c r="J44" s="67">
        <v>21</v>
      </c>
      <c r="K44" s="66">
        <f t="shared" si="0"/>
        <v>0</v>
      </c>
    </row>
    <row r="45" spans="2:11" s="3" customFormat="1" ht="42" customHeight="1" x14ac:dyDescent="0.2">
      <c r="B45" s="6" t="s">
        <v>144</v>
      </c>
      <c r="C45" s="39"/>
      <c r="D45" s="51"/>
      <c r="E45" s="71" t="s">
        <v>12</v>
      </c>
      <c r="F45" s="72">
        <v>2</v>
      </c>
      <c r="G45" s="50"/>
      <c r="H45" s="7"/>
      <c r="I45" s="66"/>
      <c r="J45" s="67">
        <v>21</v>
      </c>
      <c r="K45" s="66">
        <f t="shared" si="0"/>
        <v>0</v>
      </c>
    </row>
    <row r="46" spans="2:11" s="3" customFormat="1" ht="42" customHeight="1" x14ac:dyDescent="0.2">
      <c r="B46" s="6" t="s">
        <v>145</v>
      </c>
      <c r="C46" s="39"/>
      <c r="D46" s="51"/>
      <c r="E46" s="71" t="s">
        <v>9</v>
      </c>
      <c r="F46" s="72">
        <v>2</v>
      </c>
      <c r="G46" s="50"/>
      <c r="H46" s="7"/>
      <c r="I46" s="66"/>
      <c r="J46" s="67">
        <v>21</v>
      </c>
      <c r="K46" s="66">
        <f t="shared" si="0"/>
        <v>0</v>
      </c>
    </row>
    <row r="47" spans="2:11" s="3" customFormat="1" ht="75" customHeight="1" x14ac:dyDescent="0.2">
      <c r="B47" s="6" t="s">
        <v>146</v>
      </c>
      <c r="C47" s="21" t="s">
        <v>24</v>
      </c>
      <c r="D47" s="4" t="s">
        <v>272</v>
      </c>
      <c r="E47" s="71" t="s">
        <v>8</v>
      </c>
      <c r="F47" s="72">
        <v>3</v>
      </c>
      <c r="G47" s="50"/>
      <c r="H47" s="7"/>
      <c r="I47" s="66"/>
      <c r="J47" s="67">
        <v>21</v>
      </c>
      <c r="K47" s="66">
        <f t="shared" si="0"/>
        <v>0</v>
      </c>
    </row>
    <row r="48" spans="2:11" s="3" customFormat="1" ht="75" customHeight="1" x14ac:dyDescent="0.2">
      <c r="B48" s="6" t="s">
        <v>147</v>
      </c>
      <c r="C48" s="21" t="s">
        <v>24</v>
      </c>
      <c r="D48" s="4" t="s">
        <v>273</v>
      </c>
      <c r="E48" s="71" t="s">
        <v>7</v>
      </c>
      <c r="F48" s="72">
        <v>3</v>
      </c>
      <c r="G48" s="50"/>
      <c r="H48" s="7"/>
      <c r="I48" s="66"/>
      <c r="J48" s="67">
        <v>21</v>
      </c>
      <c r="K48" s="66">
        <f t="shared" si="0"/>
        <v>0</v>
      </c>
    </row>
    <row r="49" spans="2:11" s="3" customFormat="1" ht="42" customHeight="1" x14ac:dyDescent="0.2">
      <c r="B49" s="6" t="s">
        <v>148</v>
      </c>
      <c r="C49" s="39" t="s">
        <v>25</v>
      </c>
      <c r="D49" s="51" t="s">
        <v>274</v>
      </c>
      <c r="E49" s="71" t="s">
        <v>11</v>
      </c>
      <c r="F49" s="72">
        <v>3</v>
      </c>
      <c r="G49" s="50"/>
      <c r="H49" s="7"/>
      <c r="I49" s="66"/>
      <c r="J49" s="67">
        <v>21</v>
      </c>
      <c r="K49" s="66">
        <f t="shared" si="0"/>
        <v>0</v>
      </c>
    </row>
    <row r="50" spans="2:11" s="3" customFormat="1" ht="42" customHeight="1" x14ac:dyDescent="0.2">
      <c r="B50" s="6" t="s">
        <v>149</v>
      </c>
      <c r="C50" s="52"/>
      <c r="D50" s="53"/>
      <c r="E50" s="71" t="s">
        <v>8</v>
      </c>
      <c r="F50" s="72">
        <v>3</v>
      </c>
      <c r="G50" s="50"/>
      <c r="H50" s="7"/>
      <c r="I50" s="66"/>
      <c r="J50" s="67">
        <v>21</v>
      </c>
      <c r="K50" s="66">
        <f t="shared" si="0"/>
        <v>0</v>
      </c>
    </row>
    <row r="51" spans="2:11" s="3" customFormat="1" ht="75" customHeight="1" x14ac:dyDescent="0.2">
      <c r="B51" s="6" t="s">
        <v>150</v>
      </c>
      <c r="C51" s="20" t="s">
        <v>25</v>
      </c>
      <c r="D51" s="4" t="s">
        <v>275</v>
      </c>
      <c r="E51" s="71" t="s">
        <v>11</v>
      </c>
      <c r="F51" s="72">
        <v>5</v>
      </c>
      <c r="G51" s="50"/>
      <c r="H51" s="7"/>
      <c r="I51" s="66"/>
      <c r="J51" s="67">
        <v>21</v>
      </c>
      <c r="K51" s="66">
        <f t="shared" si="0"/>
        <v>0</v>
      </c>
    </row>
    <row r="52" spans="2:11" s="3" customFormat="1" ht="81" customHeight="1" x14ac:dyDescent="0.2">
      <c r="B52" s="6" t="s">
        <v>151</v>
      </c>
      <c r="C52" s="20" t="s">
        <v>26</v>
      </c>
      <c r="D52" s="4" t="s">
        <v>276</v>
      </c>
      <c r="E52" s="71" t="s">
        <v>107</v>
      </c>
      <c r="F52" s="72">
        <v>3</v>
      </c>
      <c r="G52" s="50"/>
      <c r="H52" s="7"/>
      <c r="I52" s="66"/>
      <c r="J52" s="67">
        <v>21</v>
      </c>
      <c r="K52" s="66">
        <f t="shared" si="0"/>
        <v>0</v>
      </c>
    </row>
    <row r="53" spans="2:11" s="3" customFormat="1" ht="81" customHeight="1" x14ac:dyDescent="0.2">
      <c r="B53" s="6" t="s">
        <v>152</v>
      </c>
      <c r="C53" s="20" t="s">
        <v>26</v>
      </c>
      <c r="D53" s="4" t="s">
        <v>277</v>
      </c>
      <c r="E53" s="71" t="s">
        <v>104</v>
      </c>
      <c r="F53" s="72">
        <v>3</v>
      </c>
      <c r="G53" s="50"/>
      <c r="H53" s="7"/>
      <c r="I53" s="66"/>
      <c r="J53" s="67">
        <v>21</v>
      </c>
      <c r="K53" s="66">
        <f t="shared" si="0"/>
        <v>0</v>
      </c>
    </row>
    <row r="54" spans="2:11" s="3" customFormat="1" ht="81.75" customHeight="1" x14ac:dyDescent="0.2">
      <c r="B54" s="6" t="s">
        <v>153</v>
      </c>
      <c r="C54" s="20" t="s">
        <v>26</v>
      </c>
      <c r="D54" s="4" t="s">
        <v>278</v>
      </c>
      <c r="E54" s="71" t="s">
        <v>105</v>
      </c>
      <c r="F54" s="72">
        <v>3</v>
      </c>
      <c r="G54" s="50"/>
      <c r="H54" s="7"/>
      <c r="I54" s="66"/>
      <c r="J54" s="67">
        <v>21</v>
      </c>
      <c r="K54" s="66">
        <f t="shared" si="0"/>
        <v>0</v>
      </c>
    </row>
    <row r="55" spans="2:11" s="3" customFormat="1" ht="81" customHeight="1" x14ac:dyDescent="0.2">
      <c r="B55" s="6" t="s">
        <v>154</v>
      </c>
      <c r="C55" s="20" t="s">
        <v>27</v>
      </c>
      <c r="D55" s="4" t="s">
        <v>279</v>
      </c>
      <c r="E55" s="71" t="s">
        <v>106</v>
      </c>
      <c r="F55" s="72">
        <v>3</v>
      </c>
      <c r="G55" s="50"/>
      <c r="H55" s="7"/>
      <c r="I55" s="66"/>
      <c r="J55" s="67">
        <v>21</v>
      </c>
      <c r="K55" s="66">
        <f t="shared" si="0"/>
        <v>0</v>
      </c>
    </row>
    <row r="56" spans="2:11" s="3" customFormat="1" ht="81" customHeight="1" x14ac:dyDescent="0.2">
      <c r="B56" s="6" t="s">
        <v>155</v>
      </c>
      <c r="C56" s="20" t="s">
        <v>28</v>
      </c>
      <c r="D56" s="4" t="s">
        <v>280</v>
      </c>
      <c r="E56" s="71" t="s">
        <v>29</v>
      </c>
      <c r="F56" s="72">
        <v>3</v>
      </c>
      <c r="G56" s="50"/>
      <c r="H56" s="7"/>
      <c r="I56" s="66"/>
      <c r="J56" s="67">
        <v>21</v>
      </c>
      <c r="K56" s="66">
        <f t="shared" si="0"/>
        <v>0</v>
      </c>
    </row>
    <row r="57" spans="2:11" s="3" customFormat="1" ht="75" customHeight="1" x14ac:dyDescent="0.2">
      <c r="B57" s="6" t="s">
        <v>156</v>
      </c>
      <c r="C57" s="20" t="s">
        <v>28</v>
      </c>
      <c r="D57" s="4" t="s">
        <v>281</v>
      </c>
      <c r="E57" s="71" t="s">
        <v>33</v>
      </c>
      <c r="F57" s="72">
        <v>3</v>
      </c>
      <c r="G57" s="50"/>
      <c r="H57" s="7"/>
      <c r="I57" s="66"/>
      <c r="J57" s="67">
        <v>21</v>
      </c>
      <c r="K57" s="66">
        <f t="shared" si="0"/>
        <v>0</v>
      </c>
    </row>
    <row r="58" spans="2:11" s="3" customFormat="1" ht="81" customHeight="1" x14ac:dyDescent="0.2">
      <c r="B58" s="6" t="s">
        <v>157</v>
      </c>
      <c r="C58" s="20" t="s">
        <v>28</v>
      </c>
      <c r="D58" s="4" t="s">
        <v>282</v>
      </c>
      <c r="E58" s="71" t="s">
        <v>34</v>
      </c>
      <c r="F58" s="72">
        <v>3</v>
      </c>
      <c r="G58" s="50"/>
      <c r="H58" s="7"/>
      <c r="I58" s="66"/>
      <c r="J58" s="67">
        <v>21</v>
      </c>
      <c r="K58" s="66">
        <f t="shared" si="0"/>
        <v>0</v>
      </c>
    </row>
    <row r="59" spans="2:11" s="3" customFormat="1" ht="81" customHeight="1" x14ac:dyDescent="0.2">
      <c r="B59" s="6" t="s">
        <v>158</v>
      </c>
      <c r="C59" s="20" t="s">
        <v>30</v>
      </c>
      <c r="D59" s="4" t="s">
        <v>283</v>
      </c>
      <c r="E59" s="71" t="s">
        <v>33</v>
      </c>
      <c r="F59" s="72">
        <v>3</v>
      </c>
      <c r="G59" s="50"/>
      <c r="H59" s="7"/>
      <c r="I59" s="66"/>
      <c r="J59" s="67">
        <v>21</v>
      </c>
      <c r="K59" s="66">
        <f t="shared" si="0"/>
        <v>0</v>
      </c>
    </row>
    <row r="60" spans="2:11" s="3" customFormat="1" ht="81" customHeight="1" x14ac:dyDescent="0.2">
      <c r="B60" s="6" t="s">
        <v>159</v>
      </c>
      <c r="C60" s="20" t="s">
        <v>30</v>
      </c>
      <c r="D60" s="4" t="s">
        <v>284</v>
      </c>
      <c r="E60" s="71" t="s">
        <v>31</v>
      </c>
      <c r="F60" s="72">
        <v>5</v>
      </c>
      <c r="G60" s="50"/>
      <c r="H60" s="7"/>
      <c r="I60" s="66"/>
      <c r="J60" s="67">
        <v>21</v>
      </c>
      <c r="K60" s="66">
        <f t="shared" si="0"/>
        <v>0</v>
      </c>
    </row>
    <row r="61" spans="2:11" s="3" customFormat="1" ht="81.75" customHeight="1" x14ac:dyDescent="0.2">
      <c r="B61" s="6" t="s">
        <v>160</v>
      </c>
      <c r="C61" s="20" t="s">
        <v>30</v>
      </c>
      <c r="D61" s="4" t="s">
        <v>285</v>
      </c>
      <c r="E61" s="71" t="s">
        <v>33</v>
      </c>
      <c r="F61" s="72">
        <v>3</v>
      </c>
      <c r="G61" s="50"/>
      <c r="H61" s="7"/>
      <c r="I61" s="66"/>
      <c r="J61" s="67">
        <v>21</v>
      </c>
      <c r="K61" s="66">
        <f t="shared" si="0"/>
        <v>0</v>
      </c>
    </row>
    <row r="62" spans="2:11" s="3" customFormat="1" ht="80.25" customHeight="1" x14ac:dyDescent="0.2">
      <c r="B62" s="6" t="s">
        <v>161</v>
      </c>
      <c r="C62" s="21" t="s">
        <v>256</v>
      </c>
      <c r="D62" s="5" t="s">
        <v>286</v>
      </c>
      <c r="E62" s="71" t="s">
        <v>257</v>
      </c>
      <c r="F62" s="72">
        <v>3</v>
      </c>
      <c r="G62" s="50"/>
      <c r="H62" s="7"/>
      <c r="I62" s="66"/>
      <c r="J62" s="67">
        <v>21</v>
      </c>
      <c r="K62" s="66">
        <f t="shared" si="0"/>
        <v>0</v>
      </c>
    </row>
    <row r="63" spans="2:11" s="3" customFormat="1" ht="42" customHeight="1" x14ac:dyDescent="0.2">
      <c r="B63" s="6" t="s">
        <v>162</v>
      </c>
      <c r="C63" s="38" t="s">
        <v>32</v>
      </c>
      <c r="D63" s="51" t="s">
        <v>287</v>
      </c>
      <c r="E63" s="71" t="s">
        <v>31</v>
      </c>
      <c r="F63" s="72">
        <v>3</v>
      </c>
      <c r="G63" s="50"/>
      <c r="H63" s="7"/>
      <c r="I63" s="66"/>
      <c r="J63" s="67">
        <v>21</v>
      </c>
      <c r="K63" s="66">
        <f t="shared" si="0"/>
        <v>0</v>
      </c>
    </row>
    <row r="64" spans="2:11" s="3" customFormat="1" ht="42" customHeight="1" x14ac:dyDescent="0.2">
      <c r="B64" s="6" t="s">
        <v>163</v>
      </c>
      <c r="C64" s="52"/>
      <c r="D64" s="53"/>
      <c r="E64" s="71" t="s">
        <v>33</v>
      </c>
      <c r="F64" s="72">
        <v>3</v>
      </c>
      <c r="G64" s="50"/>
      <c r="H64" s="7"/>
      <c r="I64" s="66"/>
      <c r="J64" s="67">
        <v>21</v>
      </c>
      <c r="K64" s="66">
        <f t="shared" si="0"/>
        <v>0</v>
      </c>
    </row>
    <row r="65" spans="1:11" s="3" customFormat="1" ht="42" customHeight="1" x14ac:dyDescent="0.2">
      <c r="B65" s="6" t="s">
        <v>164</v>
      </c>
      <c r="C65" s="52"/>
      <c r="D65" s="53"/>
      <c r="E65" s="71" t="s">
        <v>34</v>
      </c>
      <c r="F65" s="72">
        <v>3</v>
      </c>
      <c r="G65" s="50"/>
      <c r="H65" s="7"/>
      <c r="I65" s="66"/>
      <c r="J65" s="67">
        <v>21</v>
      </c>
      <c r="K65" s="66">
        <f t="shared" si="0"/>
        <v>0</v>
      </c>
    </row>
    <row r="66" spans="1:11" s="3" customFormat="1" ht="42" customHeight="1" x14ac:dyDescent="0.2">
      <c r="B66" s="6" t="s">
        <v>165</v>
      </c>
      <c r="C66" s="38" t="s">
        <v>32</v>
      </c>
      <c r="D66" s="51" t="s">
        <v>288</v>
      </c>
      <c r="E66" s="71" t="s">
        <v>100</v>
      </c>
      <c r="F66" s="72">
        <v>3</v>
      </c>
      <c r="G66" s="50"/>
      <c r="H66" s="7"/>
      <c r="I66" s="66"/>
      <c r="J66" s="67">
        <v>21</v>
      </c>
      <c r="K66" s="66">
        <f t="shared" si="0"/>
        <v>0</v>
      </c>
    </row>
    <row r="67" spans="1:11" s="3" customFormat="1" ht="42" customHeight="1" x14ac:dyDescent="0.2">
      <c r="B67" s="6" t="s">
        <v>166</v>
      </c>
      <c r="C67" s="52"/>
      <c r="D67" s="53"/>
      <c r="E67" s="71" t="s">
        <v>101</v>
      </c>
      <c r="F67" s="72">
        <v>3</v>
      </c>
      <c r="G67" s="50"/>
      <c r="H67" s="7"/>
      <c r="I67" s="66"/>
      <c r="J67" s="67">
        <v>21</v>
      </c>
      <c r="K67" s="66">
        <f t="shared" si="0"/>
        <v>0</v>
      </c>
    </row>
    <row r="68" spans="1:11" s="3" customFormat="1" ht="42" customHeight="1" x14ac:dyDescent="0.2">
      <c r="B68" s="6" t="s">
        <v>167</v>
      </c>
      <c r="C68" s="52"/>
      <c r="D68" s="53"/>
      <c r="E68" s="71" t="s">
        <v>102</v>
      </c>
      <c r="F68" s="72">
        <v>3</v>
      </c>
      <c r="G68" s="50"/>
      <c r="H68" s="7"/>
      <c r="I68" s="66"/>
      <c r="J68" s="67">
        <v>21</v>
      </c>
      <c r="K68" s="66">
        <f t="shared" si="0"/>
        <v>0</v>
      </c>
    </row>
    <row r="69" spans="1:11" s="3" customFormat="1" ht="80.25" customHeight="1" x14ac:dyDescent="0.2">
      <c r="B69" s="6" t="s">
        <v>168</v>
      </c>
      <c r="C69" s="21" t="s">
        <v>35</v>
      </c>
      <c r="D69" s="5" t="s">
        <v>289</v>
      </c>
      <c r="E69" s="71" t="s">
        <v>36</v>
      </c>
      <c r="F69" s="72">
        <v>2</v>
      </c>
      <c r="G69" s="50"/>
      <c r="H69" s="7"/>
      <c r="I69" s="66"/>
      <c r="J69" s="67">
        <v>21</v>
      </c>
      <c r="K69" s="66">
        <f t="shared" si="0"/>
        <v>0</v>
      </c>
    </row>
    <row r="70" spans="1:11" s="3" customFormat="1" ht="90" customHeight="1" x14ac:dyDescent="0.2">
      <c r="B70" s="6" t="s">
        <v>169</v>
      </c>
      <c r="C70" s="21" t="s">
        <v>35</v>
      </c>
      <c r="D70" s="5" t="s">
        <v>290</v>
      </c>
      <c r="E70" s="71" t="s">
        <v>97</v>
      </c>
      <c r="F70" s="72">
        <v>2</v>
      </c>
      <c r="G70" s="50"/>
      <c r="H70" s="7"/>
      <c r="I70" s="66"/>
      <c r="J70" s="67">
        <v>21</v>
      </c>
      <c r="K70" s="66">
        <f t="shared" si="0"/>
        <v>0</v>
      </c>
    </row>
    <row r="71" spans="1:11" s="3" customFormat="1" ht="90" customHeight="1" x14ac:dyDescent="0.2">
      <c r="B71" s="6" t="s">
        <v>170</v>
      </c>
      <c r="C71" s="21" t="s">
        <v>35</v>
      </c>
      <c r="D71" s="5" t="s">
        <v>291</v>
      </c>
      <c r="E71" s="71" t="s">
        <v>37</v>
      </c>
      <c r="F71" s="72">
        <v>2</v>
      </c>
      <c r="G71" s="50"/>
      <c r="H71" s="7"/>
      <c r="I71" s="66"/>
      <c r="J71" s="67">
        <v>21</v>
      </c>
      <c r="K71" s="66">
        <f t="shared" si="0"/>
        <v>0</v>
      </c>
    </row>
    <row r="72" spans="1:11" s="3" customFormat="1" ht="90" customHeight="1" x14ac:dyDescent="0.2">
      <c r="B72" s="6" t="s">
        <v>171</v>
      </c>
      <c r="C72" s="21" t="s">
        <v>35</v>
      </c>
      <c r="D72" s="5" t="s">
        <v>292</v>
      </c>
      <c r="E72" s="71" t="s">
        <v>38</v>
      </c>
      <c r="F72" s="72">
        <v>3</v>
      </c>
      <c r="G72" s="50"/>
      <c r="H72" s="7"/>
      <c r="I72" s="66"/>
      <c r="J72" s="67">
        <v>21</v>
      </c>
      <c r="K72" s="66">
        <f t="shared" si="0"/>
        <v>0</v>
      </c>
    </row>
    <row r="73" spans="1:11" s="3" customFormat="1" ht="89.25" customHeight="1" x14ac:dyDescent="0.2">
      <c r="B73" s="6" t="s">
        <v>172</v>
      </c>
      <c r="C73" s="21" t="s">
        <v>35</v>
      </c>
      <c r="D73" s="5" t="s">
        <v>293</v>
      </c>
      <c r="E73" s="71" t="s">
        <v>39</v>
      </c>
      <c r="F73" s="72">
        <v>3</v>
      </c>
      <c r="G73" s="50"/>
      <c r="H73" s="7"/>
      <c r="I73" s="66"/>
      <c r="J73" s="67">
        <v>21</v>
      </c>
      <c r="K73" s="66">
        <f t="shared" si="0"/>
        <v>0</v>
      </c>
    </row>
    <row r="74" spans="1:11" s="3" customFormat="1" ht="30" customHeight="1" x14ac:dyDescent="0.2">
      <c r="B74" s="6" t="s">
        <v>258</v>
      </c>
      <c r="C74" s="21" t="s">
        <v>43</v>
      </c>
      <c r="D74" s="5" t="s">
        <v>94</v>
      </c>
      <c r="E74" s="71" t="s">
        <v>103</v>
      </c>
      <c r="F74" s="72">
        <v>5</v>
      </c>
      <c r="G74" s="50"/>
      <c r="H74" s="7"/>
      <c r="I74" s="66"/>
      <c r="J74" s="67">
        <v>21</v>
      </c>
      <c r="K74" s="66">
        <f t="shared" si="0"/>
        <v>0</v>
      </c>
    </row>
    <row r="75" spans="1:11" s="3" customFormat="1" ht="30" customHeight="1" x14ac:dyDescent="0.2">
      <c r="B75" s="54" t="s">
        <v>307</v>
      </c>
      <c r="C75" s="55"/>
      <c r="D75" s="55"/>
      <c r="E75" s="55"/>
      <c r="F75" s="55"/>
      <c r="G75" s="55"/>
      <c r="H75" s="55"/>
      <c r="I75" s="55"/>
      <c r="J75" s="56"/>
      <c r="K75" s="68">
        <f>SUM(K21:K74)</f>
        <v>0</v>
      </c>
    </row>
    <row r="76" spans="1:11" s="3" customFormat="1" ht="30" customHeight="1" x14ac:dyDescent="0.2">
      <c r="B76" s="54" t="s">
        <v>304</v>
      </c>
      <c r="C76" s="55"/>
      <c r="D76" s="55"/>
      <c r="E76" s="55"/>
      <c r="F76" s="55"/>
      <c r="G76" s="55"/>
      <c r="H76" s="55"/>
      <c r="I76" s="55"/>
      <c r="J76" s="56"/>
      <c r="K76" s="68">
        <f>K75*0.21</f>
        <v>0</v>
      </c>
    </row>
    <row r="77" spans="1:11" s="3" customFormat="1" ht="30" customHeight="1" x14ac:dyDescent="0.2">
      <c r="B77" s="65" t="s">
        <v>308</v>
      </c>
      <c r="C77" s="65"/>
      <c r="D77" s="65"/>
      <c r="E77" s="65"/>
      <c r="F77" s="65"/>
      <c r="G77" s="65"/>
      <c r="H77" s="65"/>
      <c r="I77" s="65"/>
      <c r="J77" s="65"/>
      <c r="K77" s="68">
        <f>K75+K76</f>
        <v>0</v>
      </c>
    </row>
    <row r="78" spans="1:11" s="3" customFormat="1" ht="28.5" customHeight="1" x14ac:dyDescent="0.2">
      <c r="A78" s="49"/>
      <c r="B78" s="75" t="s">
        <v>312</v>
      </c>
      <c r="C78" s="61"/>
      <c r="D78" s="61"/>
      <c r="E78" s="61"/>
      <c r="F78" s="61"/>
      <c r="G78" s="61"/>
      <c r="H78" s="61"/>
      <c r="I78" s="61"/>
      <c r="J78" s="61"/>
      <c r="K78" s="61"/>
    </row>
    <row r="79" spans="1:11" s="2" customFormat="1" ht="51" customHeight="1" x14ac:dyDescent="0.2">
      <c r="B79" s="57" t="s">
        <v>3</v>
      </c>
      <c r="C79" s="57" t="s">
        <v>4</v>
      </c>
      <c r="D79" s="57" t="s">
        <v>5</v>
      </c>
      <c r="E79" s="57" t="s">
        <v>112</v>
      </c>
      <c r="F79" s="57" t="s">
        <v>313</v>
      </c>
      <c r="G79" s="58" t="s">
        <v>294</v>
      </c>
      <c r="H79" s="58" t="s">
        <v>295</v>
      </c>
      <c r="I79" s="59" t="s">
        <v>305</v>
      </c>
      <c r="J79" s="59" t="s">
        <v>309</v>
      </c>
      <c r="K79" s="60" t="s">
        <v>306</v>
      </c>
    </row>
    <row r="80" spans="1:11" s="2" customFormat="1" ht="45" customHeight="1" x14ac:dyDescent="0.2">
      <c r="B80" s="10" t="s">
        <v>173</v>
      </c>
      <c r="C80" s="12" t="s">
        <v>251</v>
      </c>
      <c r="D80" s="9" t="s">
        <v>260</v>
      </c>
      <c r="E80" s="19" t="s">
        <v>118</v>
      </c>
      <c r="F80" s="73">
        <v>3</v>
      </c>
      <c r="G80" s="18"/>
      <c r="H80" s="19"/>
      <c r="I80" s="66"/>
      <c r="J80" s="67">
        <v>21</v>
      </c>
      <c r="K80" s="66">
        <f>F80*I80</f>
        <v>0</v>
      </c>
    </row>
    <row r="81" spans="1:12" s="2" customFormat="1" ht="42" customHeight="1" x14ac:dyDescent="0.2">
      <c r="B81" s="10" t="s">
        <v>174</v>
      </c>
      <c r="C81" s="27" t="s">
        <v>252</v>
      </c>
      <c r="D81" s="33" t="s">
        <v>119</v>
      </c>
      <c r="E81" s="19" t="s">
        <v>117</v>
      </c>
      <c r="F81" s="73">
        <v>3</v>
      </c>
      <c r="G81" s="18"/>
      <c r="H81" s="19"/>
      <c r="I81" s="66"/>
      <c r="J81" s="67">
        <v>21</v>
      </c>
      <c r="K81" s="66">
        <f t="shared" ref="K81:K89" si="1">F81*I81</f>
        <v>0</v>
      </c>
    </row>
    <row r="82" spans="1:12" s="2" customFormat="1" ht="42" customHeight="1" x14ac:dyDescent="0.2">
      <c r="B82" s="10" t="s">
        <v>175</v>
      </c>
      <c r="C82" s="36"/>
      <c r="D82" s="34"/>
      <c r="E82" s="19" t="s">
        <v>116</v>
      </c>
      <c r="F82" s="73">
        <v>3</v>
      </c>
      <c r="G82" s="18"/>
      <c r="H82" s="19"/>
      <c r="I82" s="66"/>
      <c r="J82" s="67">
        <v>21</v>
      </c>
      <c r="K82" s="66">
        <f t="shared" si="1"/>
        <v>0</v>
      </c>
    </row>
    <row r="83" spans="1:12" s="2" customFormat="1" ht="42" customHeight="1" x14ac:dyDescent="0.2">
      <c r="B83" s="10" t="s">
        <v>176</v>
      </c>
      <c r="C83" s="37"/>
      <c r="D83" s="35"/>
      <c r="E83" s="19" t="s">
        <v>115</v>
      </c>
      <c r="F83" s="73">
        <v>3</v>
      </c>
      <c r="G83" s="18"/>
      <c r="H83" s="19"/>
      <c r="I83" s="66"/>
      <c r="J83" s="67">
        <v>21</v>
      </c>
      <c r="K83" s="66">
        <f t="shared" si="1"/>
        <v>0</v>
      </c>
    </row>
    <row r="84" spans="1:12" s="2" customFormat="1" ht="110.25" customHeight="1" x14ac:dyDescent="0.2">
      <c r="B84" s="10" t="s">
        <v>177</v>
      </c>
      <c r="C84" s="11" t="s">
        <v>253</v>
      </c>
      <c r="D84" s="8" t="s">
        <v>259</v>
      </c>
      <c r="E84" s="19" t="s">
        <v>114</v>
      </c>
      <c r="F84" s="73">
        <v>3</v>
      </c>
      <c r="G84" s="18"/>
      <c r="H84" s="19"/>
      <c r="I84" s="66"/>
      <c r="J84" s="67">
        <v>21</v>
      </c>
      <c r="K84" s="66">
        <f t="shared" si="1"/>
        <v>0</v>
      </c>
    </row>
    <row r="85" spans="1:12" s="3" customFormat="1" ht="42" customHeight="1" x14ac:dyDescent="0.2">
      <c r="B85" s="10" t="s">
        <v>178</v>
      </c>
      <c r="C85" s="27" t="s">
        <v>254</v>
      </c>
      <c r="D85" s="24" t="s">
        <v>244</v>
      </c>
      <c r="E85" s="71" t="s">
        <v>40</v>
      </c>
      <c r="F85" s="74">
        <v>1</v>
      </c>
      <c r="G85" s="17"/>
      <c r="H85" s="7"/>
      <c r="I85" s="66"/>
      <c r="J85" s="67">
        <v>21</v>
      </c>
      <c r="K85" s="66">
        <f t="shared" si="1"/>
        <v>0</v>
      </c>
    </row>
    <row r="86" spans="1:12" s="3" customFormat="1" ht="42" customHeight="1" x14ac:dyDescent="0.2">
      <c r="B86" s="10" t="s">
        <v>179</v>
      </c>
      <c r="C86" s="28"/>
      <c r="D86" s="25"/>
      <c r="E86" s="71" t="s">
        <v>41</v>
      </c>
      <c r="F86" s="74">
        <v>1</v>
      </c>
      <c r="G86" s="17"/>
      <c r="H86" s="7"/>
      <c r="I86" s="66"/>
      <c r="J86" s="67">
        <v>21</v>
      </c>
      <c r="K86" s="66">
        <f t="shared" si="1"/>
        <v>0</v>
      </c>
    </row>
    <row r="87" spans="1:12" s="3" customFormat="1" ht="42" customHeight="1" x14ac:dyDescent="0.2">
      <c r="B87" s="10" t="s">
        <v>180</v>
      </c>
      <c r="C87" s="29"/>
      <c r="D87" s="26"/>
      <c r="E87" s="71" t="s">
        <v>42</v>
      </c>
      <c r="F87" s="74">
        <v>1</v>
      </c>
      <c r="G87" s="17"/>
      <c r="H87" s="7"/>
      <c r="I87" s="66"/>
      <c r="J87" s="67">
        <v>21</v>
      </c>
      <c r="K87" s="66">
        <f t="shared" si="1"/>
        <v>0</v>
      </c>
    </row>
    <row r="88" spans="1:12" s="3" customFormat="1" ht="42" customHeight="1" x14ac:dyDescent="0.2">
      <c r="B88" s="10" t="s">
        <v>261</v>
      </c>
      <c r="C88" s="39" t="s">
        <v>255</v>
      </c>
      <c r="D88" s="62" t="s">
        <v>245</v>
      </c>
      <c r="E88" s="71" t="s">
        <v>40</v>
      </c>
      <c r="F88" s="74">
        <v>1</v>
      </c>
      <c r="G88" s="17"/>
      <c r="H88" s="7"/>
      <c r="I88" s="66"/>
      <c r="J88" s="67">
        <v>21</v>
      </c>
      <c r="K88" s="66">
        <f t="shared" si="1"/>
        <v>0</v>
      </c>
    </row>
    <row r="89" spans="1:12" s="3" customFormat="1" ht="58.5" customHeight="1" x14ac:dyDescent="0.2">
      <c r="B89" s="10" t="s">
        <v>181</v>
      </c>
      <c r="C89" s="52"/>
      <c r="D89" s="53"/>
      <c r="E89" s="71" t="s">
        <v>41</v>
      </c>
      <c r="F89" s="74">
        <v>1</v>
      </c>
      <c r="G89" s="17"/>
      <c r="H89" s="7"/>
      <c r="I89" s="66"/>
      <c r="J89" s="67">
        <v>21</v>
      </c>
      <c r="K89" s="66">
        <f t="shared" si="1"/>
        <v>0</v>
      </c>
    </row>
    <row r="90" spans="1:12" s="3" customFormat="1" ht="27" customHeight="1" x14ac:dyDescent="0.2">
      <c r="B90" s="63" t="s">
        <v>307</v>
      </c>
      <c r="C90" s="63"/>
      <c r="D90" s="63"/>
      <c r="E90" s="63"/>
      <c r="F90" s="63"/>
      <c r="G90" s="63"/>
      <c r="H90" s="63"/>
      <c r="I90" s="63"/>
      <c r="J90" s="63"/>
      <c r="K90" s="68">
        <f>SUM(K80:K89)</f>
        <v>0</v>
      </c>
    </row>
    <row r="91" spans="1:12" s="3" customFormat="1" ht="25.5" customHeight="1" x14ac:dyDescent="0.2">
      <c r="B91" s="63" t="s">
        <v>304</v>
      </c>
      <c r="C91" s="63"/>
      <c r="D91" s="63"/>
      <c r="E91" s="63"/>
      <c r="F91" s="63"/>
      <c r="G91" s="63"/>
      <c r="H91" s="63"/>
      <c r="I91" s="63"/>
      <c r="J91" s="63"/>
      <c r="K91" s="68">
        <f>K90*0.21</f>
        <v>0</v>
      </c>
    </row>
    <row r="92" spans="1:12" s="3" customFormat="1" ht="24" customHeight="1" x14ac:dyDescent="0.2">
      <c r="B92" s="63" t="s">
        <v>308</v>
      </c>
      <c r="C92" s="63"/>
      <c r="D92" s="63"/>
      <c r="E92" s="63"/>
      <c r="F92" s="63"/>
      <c r="G92" s="63"/>
      <c r="H92" s="63"/>
      <c r="I92" s="63"/>
      <c r="J92" s="63"/>
      <c r="K92" s="68">
        <f>K90+K91</f>
        <v>0</v>
      </c>
    </row>
    <row r="93" spans="1:12" s="3" customFormat="1" ht="31.5" customHeight="1" x14ac:dyDescent="0.2">
      <c r="A93" s="49"/>
      <c r="B93" s="76" t="s">
        <v>314</v>
      </c>
      <c r="C93" s="64"/>
      <c r="D93" s="64"/>
      <c r="E93" s="64"/>
      <c r="F93" s="64"/>
      <c r="G93" s="64"/>
      <c r="H93" s="64"/>
      <c r="I93" s="64"/>
      <c r="J93" s="64"/>
      <c r="K93" s="64"/>
      <c r="L93" s="49"/>
    </row>
    <row r="94" spans="1:12" s="2" customFormat="1" ht="51" customHeight="1" x14ac:dyDescent="0.2">
      <c r="B94" s="57" t="s">
        <v>3</v>
      </c>
      <c r="C94" s="57" t="s">
        <v>4</v>
      </c>
      <c r="D94" s="57" t="s">
        <v>5</v>
      </c>
      <c r="E94" s="57" t="s">
        <v>112</v>
      </c>
      <c r="F94" s="57" t="s">
        <v>311</v>
      </c>
      <c r="G94" s="58" t="s">
        <v>294</v>
      </c>
      <c r="H94" s="58" t="s">
        <v>295</v>
      </c>
      <c r="I94" s="59" t="s">
        <v>305</v>
      </c>
      <c r="J94" s="59" t="s">
        <v>309</v>
      </c>
      <c r="K94" s="60" t="s">
        <v>306</v>
      </c>
    </row>
    <row r="95" spans="1:12" s="2" customFormat="1" ht="120" customHeight="1" x14ac:dyDescent="0.2">
      <c r="B95" s="10" t="s">
        <v>182</v>
      </c>
      <c r="C95" s="30" t="s">
        <v>248</v>
      </c>
      <c r="D95" s="24" t="s">
        <v>249</v>
      </c>
      <c r="E95" s="19" t="s">
        <v>247</v>
      </c>
      <c r="F95" s="73">
        <v>11</v>
      </c>
      <c r="G95" s="18"/>
      <c r="H95" s="19"/>
      <c r="I95" s="66"/>
      <c r="J95" s="67">
        <v>21</v>
      </c>
      <c r="K95" s="66">
        <f>F95*I95</f>
        <v>0</v>
      </c>
    </row>
    <row r="96" spans="1:12" s="2" customFormat="1" ht="120" customHeight="1" x14ac:dyDescent="0.2">
      <c r="B96" s="10" t="s">
        <v>183</v>
      </c>
      <c r="C96" s="31"/>
      <c r="D96" s="32"/>
      <c r="E96" s="19" t="s">
        <v>250</v>
      </c>
      <c r="F96" s="73">
        <v>10</v>
      </c>
      <c r="G96" s="18"/>
      <c r="H96" s="19"/>
      <c r="I96" s="66"/>
      <c r="J96" s="67">
        <v>21</v>
      </c>
      <c r="K96" s="66">
        <f t="shared" ref="K96:K156" si="2">F96*I96</f>
        <v>0</v>
      </c>
    </row>
    <row r="97" spans="2:11" s="3" customFormat="1" ht="15" customHeight="1" x14ac:dyDescent="0.2">
      <c r="B97" s="10" t="s">
        <v>184</v>
      </c>
      <c r="C97" s="27" t="s">
        <v>44</v>
      </c>
      <c r="D97" s="24" t="s">
        <v>263</v>
      </c>
      <c r="E97" s="71" t="s">
        <v>45</v>
      </c>
      <c r="F97" s="74">
        <v>3</v>
      </c>
      <c r="G97" s="17"/>
      <c r="H97" s="7"/>
      <c r="I97" s="66"/>
      <c r="J97" s="67">
        <v>21</v>
      </c>
      <c r="K97" s="66">
        <f t="shared" si="2"/>
        <v>0</v>
      </c>
    </row>
    <row r="98" spans="2:11" s="3" customFormat="1" ht="15" customHeight="1" x14ac:dyDescent="0.2">
      <c r="B98" s="10" t="s">
        <v>185</v>
      </c>
      <c r="C98" s="28"/>
      <c r="D98" s="25"/>
      <c r="E98" s="71" t="s">
        <v>46</v>
      </c>
      <c r="F98" s="74">
        <v>3</v>
      </c>
      <c r="G98" s="17"/>
      <c r="H98" s="7"/>
      <c r="I98" s="66"/>
      <c r="J98" s="67">
        <v>21</v>
      </c>
      <c r="K98" s="66">
        <f t="shared" si="2"/>
        <v>0</v>
      </c>
    </row>
    <row r="99" spans="2:11" s="3" customFormat="1" ht="15" customHeight="1" x14ac:dyDescent="0.2">
      <c r="B99" s="10" t="s">
        <v>186</v>
      </c>
      <c r="C99" s="28"/>
      <c r="D99" s="25"/>
      <c r="E99" s="71" t="s">
        <v>47</v>
      </c>
      <c r="F99" s="74">
        <v>3</v>
      </c>
      <c r="G99" s="17"/>
      <c r="H99" s="7"/>
      <c r="I99" s="66"/>
      <c r="J99" s="67">
        <v>21</v>
      </c>
      <c r="K99" s="66">
        <f t="shared" si="2"/>
        <v>0</v>
      </c>
    </row>
    <row r="100" spans="2:11" s="3" customFormat="1" ht="15" customHeight="1" x14ac:dyDescent="0.2">
      <c r="B100" s="10" t="s">
        <v>187</v>
      </c>
      <c r="C100" s="28"/>
      <c r="D100" s="25"/>
      <c r="E100" s="71" t="s">
        <v>48</v>
      </c>
      <c r="F100" s="74">
        <v>3</v>
      </c>
      <c r="G100" s="17"/>
      <c r="H100" s="7"/>
      <c r="I100" s="66"/>
      <c r="J100" s="67">
        <v>21</v>
      </c>
      <c r="K100" s="66">
        <f t="shared" si="2"/>
        <v>0</v>
      </c>
    </row>
    <row r="101" spans="2:11" s="3" customFormat="1" ht="15" customHeight="1" x14ac:dyDescent="0.2">
      <c r="B101" s="10" t="s">
        <v>188</v>
      </c>
      <c r="C101" s="28"/>
      <c r="D101" s="25"/>
      <c r="E101" s="71" t="s">
        <v>49</v>
      </c>
      <c r="F101" s="74">
        <v>3</v>
      </c>
      <c r="G101" s="17"/>
      <c r="H101" s="7"/>
      <c r="I101" s="66"/>
      <c r="J101" s="67">
        <v>21</v>
      </c>
      <c r="K101" s="66">
        <f t="shared" si="2"/>
        <v>0</v>
      </c>
    </row>
    <row r="102" spans="2:11" s="3" customFormat="1" ht="15" customHeight="1" x14ac:dyDescent="0.2">
      <c r="B102" s="10" t="s">
        <v>189</v>
      </c>
      <c r="C102" s="28"/>
      <c r="D102" s="25"/>
      <c r="E102" s="71" t="s">
        <v>50</v>
      </c>
      <c r="F102" s="74">
        <v>3</v>
      </c>
      <c r="G102" s="17"/>
      <c r="H102" s="7"/>
      <c r="I102" s="66"/>
      <c r="J102" s="67">
        <v>21</v>
      </c>
      <c r="K102" s="66">
        <f t="shared" si="2"/>
        <v>0</v>
      </c>
    </row>
    <row r="103" spans="2:11" s="3" customFormat="1" ht="15" customHeight="1" x14ac:dyDescent="0.2">
      <c r="B103" s="10" t="s">
        <v>190</v>
      </c>
      <c r="C103" s="28"/>
      <c r="D103" s="25"/>
      <c r="E103" s="71" t="s">
        <v>51</v>
      </c>
      <c r="F103" s="74">
        <v>3</v>
      </c>
      <c r="G103" s="17"/>
      <c r="H103" s="7"/>
      <c r="I103" s="66"/>
      <c r="J103" s="67">
        <v>21</v>
      </c>
      <c r="K103" s="66">
        <f t="shared" si="2"/>
        <v>0</v>
      </c>
    </row>
    <row r="104" spans="2:11" s="3" customFormat="1" ht="15" customHeight="1" x14ac:dyDescent="0.2">
      <c r="B104" s="10" t="s">
        <v>191</v>
      </c>
      <c r="C104" s="28"/>
      <c r="D104" s="25"/>
      <c r="E104" s="71" t="s">
        <v>52</v>
      </c>
      <c r="F104" s="74">
        <v>3</v>
      </c>
      <c r="G104" s="17"/>
      <c r="H104" s="7"/>
      <c r="I104" s="66"/>
      <c r="J104" s="67">
        <v>21</v>
      </c>
      <c r="K104" s="66">
        <f t="shared" si="2"/>
        <v>0</v>
      </c>
    </row>
    <row r="105" spans="2:11" s="3" customFormat="1" ht="15" customHeight="1" x14ac:dyDescent="0.2">
      <c r="B105" s="10" t="s">
        <v>192</v>
      </c>
      <c r="C105" s="28"/>
      <c r="D105" s="25"/>
      <c r="E105" s="71" t="s">
        <v>53</v>
      </c>
      <c r="F105" s="74">
        <v>3</v>
      </c>
      <c r="G105" s="17"/>
      <c r="H105" s="7"/>
      <c r="I105" s="66"/>
      <c r="J105" s="67">
        <v>21</v>
      </c>
      <c r="K105" s="66">
        <f t="shared" si="2"/>
        <v>0</v>
      </c>
    </row>
    <row r="106" spans="2:11" s="3" customFormat="1" ht="15" customHeight="1" x14ac:dyDescent="0.2">
      <c r="B106" s="10" t="s">
        <v>193</v>
      </c>
      <c r="C106" s="28"/>
      <c r="D106" s="25"/>
      <c r="E106" s="71" t="s">
        <v>54</v>
      </c>
      <c r="F106" s="74">
        <v>3</v>
      </c>
      <c r="G106" s="17"/>
      <c r="H106" s="7"/>
      <c r="I106" s="66"/>
      <c r="J106" s="67">
        <v>21</v>
      </c>
      <c r="K106" s="66">
        <f t="shared" si="2"/>
        <v>0</v>
      </c>
    </row>
    <row r="107" spans="2:11" s="3" customFormat="1" ht="15" customHeight="1" x14ac:dyDescent="0.2">
      <c r="B107" s="10" t="s">
        <v>194</v>
      </c>
      <c r="C107" s="28"/>
      <c r="D107" s="25"/>
      <c r="E107" s="71" t="s">
        <v>55</v>
      </c>
      <c r="F107" s="74">
        <v>3</v>
      </c>
      <c r="G107" s="17"/>
      <c r="H107" s="7"/>
      <c r="I107" s="66"/>
      <c r="J107" s="67">
        <v>21</v>
      </c>
      <c r="K107" s="66">
        <f t="shared" si="2"/>
        <v>0</v>
      </c>
    </row>
    <row r="108" spans="2:11" s="3" customFormat="1" ht="15" customHeight="1" x14ac:dyDescent="0.2">
      <c r="B108" s="10" t="s">
        <v>195</v>
      </c>
      <c r="C108" s="29"/>
      <c r="D108" s="26"/>
      <c r="E108" s="71" t="s">
        <v>56</v>
      </c>
      <c r="F108" s="74">
        <v>3</v>
      </c>
      <c r="G108" s="17"/>
      <c r="H108" s="7"/>
      <c r="I108" s="66"/>
      <c r="J108" s="67">
        <v>21</v>
      </c>
      <c r="K108" s="66">
        <f t="shared" si="2"/>
        <v>0</v>
      </c>
    </row>
    <row r="109" spans="2:11" s="3" customFormat="1" ht="15" customHeight="1" x14ac:dyDescent="0.2">
      <c r="B109" s="10" t="s">
        <v>196</v>
      </c>
      <c r="C109" s="27" t="s">
        <v>44</v>
      </c>
      <c r="D109" s="24" t="s">
        <v>264</v>
      </c>
      <c r="E109" s="71" t="s">
        <v>57</v>
      </c>
      <c r="F109" s="74">
        <v>3</v>
      </c>
      <c r="G109" s="17"/>
      <c r="H109" s="7"/>
      <c r="I109" s="66"/>
      <c r="J109" s="67">
        <v>21</v>
      </c>
      <c r="K109" s="66">
        <f t="shared" si="2"/>
        <v>0</v>
      </c>
    </row>
    <row r="110" spans="2:11" s="3" customFormat="1" ht="15" customHeight="1" x14ac:dyDescent="0.2">
      <c r="B110" s="10" t="s">
        <v>197</v>
      </c>
      <c r="C110" s="28"/>
      <c r="D110" s="25"/>
      <c r="E110" s="71" t="s">
        <v>58</v>
      </c>
      <c r="F110" s="74">
        <v>3</v>
      </c>
      <c r="G110" s="17"/>
      <c r="H110" s="7"/>
      <c r="I110" s="66"/>
      <c r="J110" s="67">
        <v>21</v>
      </c>
      <c r="K110" s="66">
        <f t="shared" si="2"/>
        <v>0</v>
      </c>
    </row>
    <row r="111" spans="2:11" s="3" customFormat="1" ht="15" customHeight="1" x14ac:dyDescent="0.2">
      <c r="B111" s="10" t="s">
        <v>198</v>
      </c>
      <c r="C111" s="28"/>
      <c r="D111" s="25"/>
      <c r="E111" s="71" t="s">
        <v>59</v>
      </c>
      <c r="F111" s="74">
        <v>3</v>
      </c>
      <c r="G111" s="17"/>
      <c r="H111" s="7"/>
      <c r="I111" s="66"/>
      <c r="J111" s="67">
        <v>21</v>
      </c>
      <c r="K111" s="66">
        <f t="shared" si="2"/>
        <v>0</v>
      </c>
    </row>
    <row r="112" spans="2:11" s="3" customFormat="1" ht="15" customHeight="1" x14ac:dyDescent="0.2">
      <c r="B112" s="10" t="s">
        <v>199</v>
      </c>
      <c r="C112" s="28"/>
      <c r="D112" s="25"/>
      <c r="E112" s="71" t="s">
        <v>60</v>
      </c>
      <c r="F112" s="74">
        <v>3</v>
      </c>
      <c r="G112" s="17"/>
      <c r="H112" s="7"/>
      <c r="I112" s="66"/>
      <c r="J112" s="67">
        <v>21</v>
      </c>
      <c r="K112" s="66">
        <f t="shared" si="2"/>
        <v>0</v>
      </c>
    </row>
    <row r="113" spans="2:11" s="3" customFormat="1" ht="15" customHeight="1" x14ac:dyDescent="0.2">
      <c r="B113" s="10" t="s">
        <v>200</v>
      </c>
      <c r="C113" s="28"/>
      <c r="D113" s="25"/>
      <c r="E113" s="71" t="s">
        <v>61</v>
      </c>
      <c r="F113" s="74">
        <v>3</v>
      </c>
      <c r="G113" s="17"/>
      <c r="H113" s="7"/>
      <c r="I113" s="66"/>
      <c r="J113" s="67">
        <v>21</v>
      </c>
      <c r="K113" s="66">
        <f t="shared" si="2"/>
        <v>0</v>
      </c>
    </row>
    <row r="114" spans="2:11" s="3" customFormat="1" ht="15" customHeight="1" x14ac:dyDescent="0.2">
      <c r="B114" s="10" t="s">
        <v>201</v>
      </c>
      <c r="C114" s="28"/>
      <c r="D114" s="25"/>
      <c r="E114" s="71" t="s">
        <v>62</v>
      </c>
      <c r="F114" s="74">
        <v>3</v>
      </c>
      <c r="G114" s="17"/>
      <c r="H114" s="7"/>
      <c r="I114" s="66"/>
      <c r="J114" s="67">
        <v>21</v>
      </c>
      <c r="K114" s="66">
        <f t="shared" si="2"/>
        <v>0</v>
      </c>
    </row>
    <row r="115" spans="2:11" s="3" customFormat="1" ht="15" customHeight="1" x14ac:dyDescent="0.2">
      <c r="B115" s="10" t="s">
        <v>202</v>
      </c>
      <c r="C115" s="28"/>
      <c r="D115" s="25"/>
      <c r="E115" s="71" t="s">
        <v>63</v>
      </c>
      <c r="F115" s="74">
        <v>3</v>
      </c>
      <c r="G115" s="17"/>
      <c r="H115" s="7"/>
      <c r="I115" s="66"/>
      <c r="J115" s="67">
        <v>21</v>
      </c>
      <c r="K115" s="66">
        <f t="shared" si="2"/>
        <v>0</v>
      </c>
    </row>
    <row r="116" spans="2:11" s="3" customFormat="1" ht="15" customHeight="1" x14ac:dyDescent="0.2">
      <c r="B116" s="10" t="s">
        <v>203</v>
      </c>
      <c r="C116" s="28"/>
      <c r="D116" s="25"/>
      <c r="E116" s="71" t="s">
        <v>64</v>
      </c>
      <c r="F116" s="74">
        <v>3</v>
      </c>
      <c r="G116" s="17"/>
      <c r="H116" s="7"/>
      <c r="I116" s="66"/>
      <c r="J116" s="67">
        <v>21</v>
      </c>
      <c r="K116" s="66">
        <f t="shared" si="2"/>
        <v>0</v>
      </c>
    </row>
    <row r="117" spans="2:11" s="3" customFormat="1" ht="15" customHeight="1" x14ac:dyDescent="0.2">
      <c r="B117" s="10" t="s">
        <v>204</v>
      </c>
      <c r="C117" s="28"/>
      <c r="D117" s="25"/>
      <c r="E117" s="71" t="s">
        <v>65</v>
      </c>
      <c r="F117" s="74">
        <v>3</v>
      </c>
      <c r="G117" s="17"/>
      <c r="H117" s="7"/>
      <c r="I117" s="66"/>
      <c r="J117" s="67">
        <v>21</v>
      </c>
      <c r="K117" s="66">
        <f t="shared" si="2"/>
        <v>0</v>
      </c>
    </row>
    <row r="118" spans="2:11" s="3" customFormat="1" ht="15" customHeight="1" x14ac:dyDescent="0.2">
      <c r="B118" s="10" t="s">
        <v>205</v>
      </c>
      <c r="C118" s="28"/>
      <c r="D118" s="25"/>
      <c r="E118" s="71" t="s">
        <v>66</v>
      </c>
      <c r="F118" s="74">
        <v>3</v>
      </c>
      <c r="G118" s="17"/>
      <c r="H118" s="7"/>
      <c r="I118" s="66"/>
      <c r="J118" s="67">
        <v>21</v>
      </c>
      <c r="K118" s="66">
        <f t="shared" si="2"/>
        <v>0</v>
      </c>
    </row>
    <row r="119" spans="2:11" s="3" customFormat="1" ht="15" customHeight="1" x14ac:dyDescent="0.2">
      <c r="B119" s="10" t="s">
        <v>206</v>
      </c>
      <c r="C119" s="28"/>
      <c r="D119" s="25"/>
      <c r="E119" s="71" t="s">
        <v>67</v>
      </c>
      <c r="F119" s="74">
        <v>3</v>
      </c>
      <c r="G119" s="17"/>
      <c r="H119" s="7"/>
      <c r="I119" s="66"/>
      <c r="J119" s="67">
        <v>21</v>
      </c>
      <c r="K119" s="66">
        <f t="shared" si="2"/>
        <v>0</v>
      </c>
    </row>
    <row r="120" spans="2:11" s="3" customFormat="1" ht="15" customHeight="1" x14ac:dyDescent="0.2">
      <c r="B120" s="10" t="s">
        <v>207</v>
      </c>
      <c r="C120" s="29"/>
      <c r="D120" s="26"/>
      <c r="E120" s="71" t="s">
        <v>68</v>
      </c>
      <c r="F120" s="74">
        <v>3</v>
      </c>
      <c r="G120" s="17"/>
      <c r="H120" s="7"/>
      <c r="I120" s="66"/>
      <c r="J120" s="67">
        <v>21</v>
      </c>
      <c r="K120" s="66">
        <f t="shared" si="2"/>
        <v>0</v>
      </c>
    </row>
    <row r="121" spans="2:11" s="3" customFormat="1" ht="15" customHeight="1" x14ac:dyDescent="0.2">
      <c r="B121" s="10" t="s">
        <v>208</v>
      </c>
      <c r="C121" s="27" t="s">
        <v>44</v>
      </c>
      <c r="D121" s="24" t="s">
        <v>265</v>
      </c>
      <c r="E121" s="71" t="s">
        <v>69</v>
      </c>
      <c r="F121" s="74">
        <v>3</v>
      </c>
      <c r="G121" s="17"/>
      <c r="H121" s="7"/>
      <c r="I121" s="66"/>
      <c r="J121" s="67">
        <v>21</v>
      </c>
      <c r="K121" s="66">
        <f t="shared" si="2"/>
        <v>0</v>
      </c>
    </row>
    <row r="122" spans="2:11" s="3" customFormat="1" ht="15" customHeight="1" x14ac:dyDescent="0.2">
      <c r="B122" s="10" t="s">
        <v>209</v>
      </c>
      <c r="C122" s="28"/>
      <c r="D122" s="25"/>
      <c r="E122" s="71" t="s">
        <v>70</v>
      </c>
      <c r="F122" s="74">
        <v>3</v>
      </c>
      <c r="G122" s="17"/>
      <c r="H122" s="7"/>
      <c r="I122" s="66"/>
      <c r="J122" s="67">
        <v>21</v>
      </c>
      <c r="K122" s="66">
        <f t="shared" si="2"/>
        <v>0</v>
      </c>
    </row>
    <row r="123" spans="2:11" s="3" customFormat="1" ht="15" customHeight="1" x14ac:dyDescent="0.2">
      <c r="B123" s="10" t="s">
        <v>210</v>
      </c>
      <c r="C123" s="28"/>
      <c r="D123" s="25"/>
      <c r="E123" s="71" t="s">
        <v>71</v>
      </c>
      <c r="F123" s="74">
        <v>3</v>
      </c>
      <c r="G123" s="17"/>
      <c r="H123" s="7"/>
      <c r="I123" s="66"/>
      <c r="J123" s="67">
        <v>21</v>
      </c>
      <c r="K123" s="66">
        <f t="shared" si="2"/>
        <v>0</v>
      </c>
    </row>
    <row r="124" spans="2:11" s="3" customFormat="1" ht="15" customHeight="1" x14ac:dyDescent="0.2">
      <c r="B124" s="10" t="s">
        <v>211</v>
      </c>
      <c r="C124" s="28"/>
      <c r="D124" s="25"/>
      <c r="E124" s="71" t="s">
        <v>72</v>
      </c>
      <c r="F124" s="74">
        <v>3</v>
      </c>
      <c r="G124" s="17"/>
      <c r="H124" s="7"/>
      <c r="I124" s="66"/>
      <c r="J124" s="67">
        <v>21</v>
      </c>
      <c r="K124" s="66">
        <f t="shared" si="2"/>
        <v>0</v>
      </c>
    </row>
    <row r="125" spans="2:11" s="3" customFormat="1" ht="15" customHeight="1" x14ac:dyDescent="0.2">
      <c r="B125" s="10" t="s">
        <v>212</v>
      </c>
      <c r="C125" s="28"/>
      <c r="D125" s="25"/>
      <c r="E125" s="71" t="s">
        <v>73</v>
      </c>
      <c r="F125" s="74">
        <v>3</v>
      </c>
      <c r="G125" s="17"/>
      <c r="H125" s="7"/>
      <c r="I125" s="66"/>
      <c r="J125" s="67">
        <v>21</v>
      </c>
      <c r="K125" s="66">
        <f t="shared" si="2"/>
        <v>0</v>
      </c>
    </row>
    <row r="126" spans="2:11" s="3" customFormat="1" ht="15" customHeight="1" x14ac:dyDescent="0.2">
      <c r="B126" s="10" t="s">
        <v>213</v>
      </c>
      <c r="C126" s="28"/>
      <c r="D126" s="25"/>
      <c r="E126" s="71" t="s">
        <v>74</v>
      </c>
      <c r="F126" s="74">
        <v>3</v>
      </c>
      <c r="G126" s="17"/>
      <c r="H126" s="7"/>
      <c r="I126" s="66"/>
      <c r="J126" s="67">
        <v>21</v>
      </c>
      <c r="K126" s="66">
        <f t="shared" si="2"/>
        <v>0</v>
      </c>
    </row>
    <row r="127" spans="2:11" s="3" customFormat="1" ht="15" customHeight="1" x14ac:dyDescent="0.2">
      <c r="B127" s="10" t="s">
        <v>214</v>
      </c>
      <c r="C127" s="28"/>
      <c r="D127" s="25"/>
      <c r="E127" s="71" t="s">
        <v>75</v>
      </c>
      <c r="F127" s="74">
        <v>3</v>
      </c>
      <c r="G127" s="17"/>
      <c r="H127" s="7"/>
      <c r="I127" s="66"/>
      <c r="J127" s="67">
        <v>21</v>
      </c>
      <c r="K127" s="66">
        <f t="shared" si="2"/>
        <v>0</v>
      </c>
    </row>
    <row r="128" spans="2:11" s="3" customFormat="1" ht="15" customHeight="1" x14ac:dyDescent="0.2">
      <c r="B128" s="10" t="s">
        <v>215</v>
      </c>
      <c r="C128" s="28"/>
      <c r="D128" s="25"/>
      <c r="E128" s="71" t="s">
        <v>76</v>
      </c>
      <c r="F128" s="74">
        <v>3</v>
      </c>
      <c r="G128" s="17"/>
      <c r="H128" s="7"/>
      <c r="I128" s="66"/>
      <c r="J128" s="67">
        <v>21</v>
      </c>
      <c r="K128" s="66">
        <f t="shared" si="2"/>
        <v>0</v>
      </c>
    </row>
    <row r="129" spans="2:11" s="3" customFormat="1" ht="15" customHeight="1" x14ac:dyDescent="0.2">
      <c r="B129" s="10" t="s">
        <v>216</v>
      </c>
      <c r="C129" s="28"/>
      <c r="D129" s="25"/>
      <c r="E129" s="71" t="s">
        <v>77</v>
      </c>
      <c r="F129" s="74">
        <v>3</v>
      </c>
      <c r="G129" s="17"/>
      <c r="H129" s="7"/>
      <c r="I129" s="66"/>
      <c r="J129" s="67">
        <v>21</v>
      </c>
      <c r="K129" s="66">
        <f t="shared" si="2"/>
        <v>0</v>
      </c>
    </row>
    <row r="130" spans="2:11" s="3" customFormat="1" ht="15" customHeight="1" x14ac:dyDescent="0.2">
      <c r="B130" s="10" t="s">
        <v>217</v>
      </c>
      <c r="C130" s="28"/>
      <c r="D130" s="25"/>
      <c r="E130" s="71" t="s">
        <v>78</v>
      </c>
      <c r="F130" s="74">
        <v>3</v>
      </c>
      <c r="G130" s="17"/>
      <c r="H130" s="7"/>
      <c r="I130" s="66"/>
      <c r="J130" s="67">
        <v>21</v>
      </c>
      <c r="K130" s="66">
        <f t="shared" si="2"/>
        <v>0</v>
      </c>
    </row>
    <row r="131" spans="2:11" s="3" customFormat="1" ht="15" customHeight="1" x14ac:dyDescent="0.2">
      <c r="B131" s="10" t="s">
        <v>218</v>
      </c>
      <c r="C131" s="28"/>
      <c r="D131" s="25"/>
      <c r="E131" s="71" t="s">
        <v>79</v>
      </c>
      <c r="F131" s="74">
        <v>3</v>
      </c>
      <c r="G131" s="17"/>
      <c r="H131" s="7"/>
      <c r="I131" s="66"/>
      <c r="J131" s="67">
        <v>21</v>
      </c>
      <c r="K131" s="66">
        <f t="shared" si="2"/>
        <v>0</v>
      </c>
    </row>
    <row r="132" spans="2:11" s="3" customFormat="1" ht="15" customHeight="1" x14ac:dyDescent="0.2">
      <c r="B132" s="10" t="s">
        <v>219</v>
      </c>
      <c r="C132" s="29"/>
      <c r="D132" s="26"/>
      <c r="E132" s="71" t="s">
        <v>80</v>
      </c>
      <c r="F132" s="74">
        <v>3</v>
      </c>
      <c r="G132" s="17"/>
      <c r="H132" s="7"/>
      <c r="I132" s="66"/>
      <c r="J132" s="67">
        <v>21</v>
      </c>
      <c r="K132" s="66">
        <f t="shared" si="2"/>
        <v>0</v>
      </c>
    </row>
    <row r="133" spans="2:11" s="3" customFormat="1" ht="15" customHeight="1" x14ac:dyDescent="0.2">
      <c r="B133" s="10" t="s">
        <v>220</v>
      </c>
      <c r="C133" s="27" t="s">
        <v>44</v>
      </c>
      <c r="D133" s="24" t="s">
        <v>108</v>
      </c>
      <c r="E133" s="71" t="s">
        <v>61</v>
      </c>
      <c r="F133" s="74">
        <v>3</v>
      </c>
      <c r="G133" s="17"/>
      <c r="H133" s="7"/>
      <c r="I133" s="66"/>
      <c r="J133" s="67">
        <v>21</v>
      </c>
      <c r="K133" s="66">
        <f t="shared" si="2"/>
        <v>0</v>
      </c>
    </row>
    <row r="134" spans="2:11" s="3" customFormat="1" ht="15" customHeight="1" x14ac:dyDescent="0.2">
      <c r="B134" s="10" t="s">
        <v>221</v>
      </c>
      <c r="C134" s="28"/>
      <c r="D134" s="25"/>
      <c r="E134" s="71" t="s">
        <v>62</v>
      </c>
      <c r="F134" s="74">
        <v>3</v>
      </c>
      <c r="G134" s="17"/>
      <c r="H134" s="7"/>
      <c r="I134" s="66"/>
      <c r="J134" s="67">
        <v>21</v>
      </c>
      <c r="K134" s="66">
        <f t="shared" si="2"/>
        <v>0</v>
      </c>
    </row>
    <row r="135" spans="2:11" s="3" customFormat="1" ht="15" customHeight="1" x14ac:dyDescent="0.2">
      <c r="B135" s="10" t="s">
        <v>222</v>
      </c>
      <c r="C135" s="28"/>
      <c r="D135" s="25"/>
      <c r="E135" s="71" t="s">
        <v>64</v>
      </c>
      <c r="F135" s="74">
        <v>3</v>
      </c>
      <c r="G135" s="17"/>
      <c r="H135" s="7"/>
      <c r="I135" s="66"/>
      <c r="J135" s="67">
        <v>21</v>
      </c>
      <c r="K135" s="66">
        <f t="shared" si="2"/>
        <v>0</v>
      </c>
    </row>
    <row r="136" spans="2:11" s="3" customFormat="1" ht="15" customHeight="1" x14ac:dyDescent="0.2">
      <c r="B136" s="10" t="s">
        <v>223</v>
      </c>
      <c r="C136" s="28"/>
      <c r="D136" s="25"/>
      <c r="E136" s="71" t="s">
        <v>65</v>
      </c>
      <c r="F136" s="74">
        <v>3</v>
      </c>
      <c r="G136" s="17"/>
      <c r="H136" s="7"/>
      <c r="I136" s="66"/>
      <c r="J136" s="67">
        <v>21</v>
      </c>
      <c r="K136" s="66">
        <f t="shared" si="2"/>
        <v>0</v>
      </c>
    </row>
    <row r="137" spans="2:11" s="3" customFormat="1" ht="15" customHeight="1" x14ac:dyDescent="0.2">
      <c r="B137" s="10" t="s">
        <v>224</v>
      </c>
      <c r="C137" s="28"/>
      <c r="D137" s="25"/>
      <c r="E137" s="71" t="s">
        <v>67</v>
      </c>
      <c r="F137" s="74">
        <v>3</v>
      </c>
      <c r="G137" s="17"/>
      <c r="H137" s="7"/>
      <c r="I137" s="66"/>
      <c r="J137" s="67">
        <v>21</v>
      </c>
      <c r="K137" s="66">
        <f t="shared" si="2"/>
        <v>0</v>
      </c>
    </row>
    <row r="138" spans="2:11" s="3" customFormat="1" ht="22.5" customHeight="1" x14ac:dyDescent="0.2">
      <c r="B138" s="10" t="s">
        <v>225</v>
      </c>
      <c r="C138" s="29"/>
      <c r="D138" s="26"/>
      <c r="E138" s="71" t="s">
        <v>68</v>
      </c>
      <c r="F138" s="74">
        <v>3</v>
      </c>
      <c r="G138" s="17"/>
      <c r="H138" s="7"/>
      <c r="I138" s="66"/>
      <c r="J138" s="67">
        <v>21</v>
      </c>
      <c r="K138" s="66">
        <f t="shared" si="2"/>
        <v>0</v>
      </c>
    </row>
    <row r="139" spans="2:11" s="3" customFormat="1" ht="15" customHeight="1" x14ac:dyDescent="0.2">
      <c r="B139" s="10" t="s">
        <v>226</v>
      </c>
      <c r="C139" s="27" t="s">
        <v>44</v>
      </c>
      <c r="D139" s="24" t="s">
        <v>109</v>
      </c>
      <c r="E139" s="71" t="s">
        <v>49</v>
      </c>
      <c r="F139" s="74">
        <v>3</v>
      </c>
      <c r="G139" s="17"/>
      <c r="H139" s="7"/>
      <c r="I139" s="66"/>
      <c r="J139" s="67">
        <v>21</v>
      </c>
      <c r="K139" s="66">
        <f t="shared" si="2"/>
        <v>0</v>
      </c>
    </row>
    <row r="140" spans="2:11" s="3" customFormat="1" ht="15" customHeight="1" x14ac:dyDescent="0.2">
      <c r="B140" s="10" t="s">
        <v>227</v>
      </c>
      <c r="C140" s="28"/>
      <c r="D140" s="25"/>
      <c r="E140" s="71" t="s">
        <v>50</v>
      </c>
      <c r="F140" s="74">
        <v>3</v>
      </c>
      <c r="G140" s="17"/>
      <c r="H140" s="7"/>
      <c r="I140" s="66"/>
      <c r="J140" s="67">
        <v>21</v>
      </c>
      <c r="K140" s="66">
        <f t="shared" si="2"/>
        <v>0</v>
      </c>
    </row>
    <row r="141" spans="2:11" s="3" customFormat="1" ht="15" customHeight="1" x14ac:dyDescent="0.2">
      <c r="B141" s="10" t="s">
        <v>228</v>
      </c>
      <c r="C141" s="28"/>
      <c r="D141" s="25"/>
      <c r="E141" s="71" t="s">
        <v>52</v>
      </c>
      <c r="F141" s="74">
        <v>3</v>
      </c>
      <c r="G141" s="17"/>
      <c r="H141" s="7"/>
      <c r="I141" s="66"/>
      <c r="J141" s="67">
        <v>21</v>
      </c>
      <c r="K141" s="66">
        <f t="shared" si="2"/>
        <v>0</v>
      </c>
    </row>
    <row r="142" spans="2:11" s="3" customFormat="1" ht="15" customHeight="1" x14ac:dyDescent="0.2">
      <c r="B142" s="10" t="s">
        <v>229</v>
      </c>
      <c r="C142" s="28"/>
      <c r="D142" s="25"/>
      <c r="E142" s="71" t="s">
        <v>53</v>
      </c>
      <c r="F142" s="74">
        <v>3</v>
      </c>
      <c r="G142" s="17"/>
      <c r="H142" s="7"/>
      <c r="I142" s="66"/>
      <c r="J142" s="67">
        <v>21</v>
      </c>
      <c r="K142" s="66">
        <f t="shared" si="2"/>
        <v>0</v>
      </c>
    </row>
    <row r="143" spans="2:11" s="3" customFormat="1" ht="15" customHeight="1" x14ac:dyDescent="0.2">
      <c r="B143" s="10" t="s">
        <v>230</v>
      </c>
      <c r="C143" s="28"/>
      <c r="D143" s="25"/>
      <c r="E143" s="71" t="s">
        <v>55</v>
      </c>
      <c r="F143" s="74">
        <v>3</v>
      </c>
      <c r="G143" s="17"/>
      <c r="H143" s="7"/>
      <c r="I143" s="66"/>
      <c r="J143" s="67">
        <v>21</v>
      </c>
      <c r="K143" s="66">
        <f t="shared" si="2"/>
        <v>0</v>
      </c>
    </row>
    <row r="144" spans="2:11" s="3" customFormat="1" ht="21" customHeight="1" x14ac:dyDescent="0.2">
      <c r="B144" s="10" t="s">
        <v>231</v>
      </c>
      <c r="C144" s="29"/>
      <c r="D144" s="26"/>
      <c r="E144" s="71" t="s">
        <v>56</v>
      </c>
      <c r="F144" s="74">
        <v>3</v>
      </c>
      <c r="G144" s="17"/>
      <c r="H144" s="7"/>
      <c r="I144" s="66"/>
      <c r="J144" s="67">
        <v>21</v>
      </c>
      <c r="K144" s="66">
        <f t="shared" si="2"/>
        <v>0</v>
      </c>
    </row>
    <row r="145" spans="2:11" s="3" customFormat="1" ht="15" customHeight="1" x14ac:dyDescent="0.2">
      <c r="B145" s="10" t="s">
        <v>232</v>
      </c>
      <c r="C145" s="27" t="s">
        <v>81</v>
      </c>
      <c r="D145" s="24" t="s">
        <v>99</v>
      </c>
      <c r="E145" s="71" t="s">
        <v>82</v>
      </c>
      <c r="F145" s="74">
        <v>10</v>
      </c>
      <c r="G145" s="17"/>
      <c r="H145" s="7"/>
      <c r="I145" s="66"/>
      <c r="J145" s="67">
        <v>21</v>
      </c>
      <c r="K145" s="66">
        <f t="shared" si="2"/>
        <v>0</v>
      </c>
    </row>
    <row r="146" spans="2:11" s="3" customFormat="1" ht="15" customHeight="1" x14ac:dyDescent="0.2">
      <c r="B146" s="10" t="s">
        <v>233</v>
      </c>
      <c r="C146" s="28"/>
      <c r="D146" s="25"/>
      <c r="E146" s="71" t="s">
        <v>83</v>
      </c>
      <c r="F146" s="74">
        <v>10</v>
      </c>
      <c r="G146" s="17"/>
      <c r="H146" s="7"/>
      <c r="I146" s="66"/>
      <c r="J146" s="67">
        <v>21</v>
      </c>
      <c r="K146" s="66">
        <f t="shared" si="2"/>
        <v>0</v>
      </c>
    </row>
    <row r="147" spans="2:11" s="3" customFormat="1" ht="15" customHeight="1" x14ac:dyDescent="0.2">
      <c r="B147" s="10" t="s">
        <v>234</v>
      </c>
      <c r="C147" s="28"/>
      <c r="D147" s="25"/>
      <c r="E147" s="71" t="s">
        <v>84</v>
      </c>
      <c r="F147" s="74">
        <v>10</v>
      </c>
      <c r="G147" s="17"/>
      <c r="H147" s="7"/>
      <c r="I147" s="66"/>
      <c r="J147" s="67">
        <v>21</v>
      </c>
      <c r="K147" s="66">
        <f t="shared" si="2"/>
        <v>0</v>
      </c>
    </row>
    <row r="148" spans="2:11" s="3" customFormat="1" ht="15" customHeight="1" x14ac:dyDescent="0.2">
      <c r="B148" s="10" t="s">
        <v>235</v>
      </c>
      <c r="C148" s="28"/>
      <c r="D148" s="25"/>
      <c r="E148" s="71" t="s">
        <v>85</v>
      </c>
      <c r="F148" s="74">
        <v>10</v>
      </c>
      <c r="G148" s="17"/>
      <c r="H148" s="7"/>
      <c r="I148" s="66"/>
      <c r="J148" s="67">
        <v>21</v>
      </c>
      <c r="K148" s="66">
        <f t="shared" si="2"/>
        <v>0</v>
      </c>
    </row>
    <row r="149" spans="2:11" s="3" customFormat="1" ht="15" customHeight="1" x14ac:dyDescent="0.2">
      <c r="B149" s="10" t="s">
        <v>236</v>
      </c>
      <c r="C149" s="28"/>
      <c r="D149" s="25"/>
      <c r="E149" s="71" t="s">
        <v>86</v>
      </c>
      <c r="F149" s="74">
        <v>10</v>
      </c>
      <c r="G149" s="17"/>
      <c r="H149" s="7"/>
      <c r="I149" s="66"/>
      <c r="J149" s="67">
        <v>21</v>
      </c>
      <c r="K149" s="66">
        <f t="shared" si="2"/>
        <v>0</v>
      </c>
    </row>
    <row r="150" spans="2:11" s="3" customFormat="1" ht="15" customHeight="1" x14ac:dyDescent="0.2">
      <c r="B150" s="10" t="s">
        <v>237</v>
      </c>
      <c r="C150" s="28"/>
      <c r="D150" s="25"/>
      <c r="E150" s="71" t="s">
        <v>87</v>
      </c>
      <c r="F150" s="74">
        <v>10</v>
      </c>
      <c r="G150" s="17"/>
      <c r="H150" s="7"/>
      <c r="I150" s="66"/>
      <c r="J150" s="67">
        <v>21</v>
      </c>
      <c r="K150" s="66">
        <f t="shared" si="2"/>
        <v>0</v>
      </c>
    </row>
    <row r="151" spans="2:11" s="3" customFormat="1" ht="15" customHeight="1" x14ac:dyDescent="0.2">
      <c r="B151" s="10" t="s">
        <v>238</v>
      </c>
      <c r="C151" s="28"/>
      <c r="D151" s="25"/>
      <c r="E151" s="71" t="s">
        <v>88</v>
      </c>
      <c r="F151" s="74">
        <v>10</v>
      </c>
      <c r="G151" s="17"/>
      <c r="H151" s="7"/>
      <c r="I151" s="66"/>
      <c r="J151" s="67">
        <v>21</v>
      </c>
      <c r="K151" s="66">
        <f t="shared" si="2"/>
        <v>0</v>
      </c>
    </row>
    <row r="152" spans="2:11" s="3" customFormat="1" ht="15" customHeight="1" x14ac:dyDescent="0.2">
      <c r="B152" s="10" t="s">
        <v>239</v>
      </c>
      <c r="C152" s="28"/>
      <c r="D152" s="25"/>
      <c r="E152" s="71" t="s">
        <v>89</v>
      </c>
      <c r="F152" s="74">
        <v>10</v>
      </c>
      <c r="G152" s="17"/>
      <c r="H152" s="7"/>
      <c r="I152" s="66"/>
      <c r="J152" s="67">
        <v>21</v>
      </c>
      <c r="K152" s="66">
        <f t="shared" si="2"/>
        <v>0</v>
      </c>
    </row>
    <row r="153" spans="2:11" s="3" customFormat="1" ht="15" customHeight="1" x14ac:dyDescent="0.2">
      <c r="B153" s="10" t="s">
        <v>240</v>
      </c>
      <c r="C153" s="28"/>
      <c r="D153" s="25"/>
      <c r="E153" s="71" t="s">
        <v>90</v>
      </c>
      <c r="F153" s="74">
        <v>10</v>
      </c>
      <c r="G153" s="17"/>
      <c r="H153" s="7"/>
      <c r="I153" s="66"/>
      <c r="J153" s="67">
        <v>21</v>
      </c>
      <c r="K153" s="66">
        <f t="shared" si="2"/>
        <v>0</v>
      </c>
    </row>
    <row r="154" spans="2:11" s="3" customFormat="1" ht="15" customHeight="1" x14ac:dyDescent="0.2">
      <c r="B154" s="10" t="s">
        <v>241</v>
      </c>
      <c r="C154" s="28"/>
      <c r="D154" s="25"/>
      <c r="E154" s="71" t="s">
        <v>91</v>
      </c>
      <c r="F154" s="74">
        <v>10</v>
      </c>
      <c r="G154" s="17"/>
      <c r="H154" s="7"/>
      <c r="I154" s="66"/>
      <c r="J154" s="67">
        <v>21</v>
      </c>
      <c r="K154" s="66">
        <f t="shared" si="2"/>
        <v>0</v>
      </c>
    </row>
    <row r="155" spans="2:11" s="3" customFormat="1" ht="15" customHeight="1" x14ac:dyDescent="0.2">
      <c r="B155" s="10" t="s">
        <v>242</v>
      </c>
      <c r="C155" s="28"/>
      <c r="D155" s="25"/>
      <c r="E155" s="71" t="s">
        <v>92</v>
      </c>
      <c r="F155" s="74">
        <v>10</v>
      </c>
      <c r="G155" s="17"/>
      <c r="H155" s="7"/>
      <c r="I155" s="66"/>
      <c r="J155" s="67">
        <v>21</v>
      </c>
      <c r="K155" s="66">
        <f t="shared" si="2"/>
        <v>0</v>
      </c>
    </row>
    <row r="156" spans="2:11" s="3" customFormat="1" ht="15" customHeight="1" x14ac:dyDescent="0.2">
      <c r="B156" s="10" t="s">
        <v>243</v>
      </c>
      <c r="C156" s="29"/>
      <c r="D156" s="26"/>
      <c r="E156" s="71" t="s">
        <v>93</v>
      </c>
      <c r="F156" s="74">
        <v>10</v>
      </c>
      <c r="G156" s="17"/>
      <c r="H156" s="7"/>
      <c r="I156" s="66"/>
      <c r="J156" s="67">
        <v>21</v>
      </c>
      <c r="K156" s="66">
        <f t="shared" si="2"/>
        <v>0</v>
      </c>
    </row>
    <row r="157" spans="2:11" s="3" customFormat="1" ht="21" customHeight="1" x14ac:dyDescent="0.2">
      <c r="B157" s="63" t="s">
        <v>307</v>
      </c>
      <c r="C157" s="63"/>
      <c r="D157" s="63"/>
      <c r="E157" s="63"/>
      <c r="F157" s="63"/>
      <c r="G157" s="63"/>
      <c r="H157" s="63"/>
      <c r="I157" s="63"/>
      <c r="J157" s="63"/>
      <c r="K157" s="68">
        <f>SUM(K95:K156)</f>
        <v>0</v>
      </c>
    </row>
    <row r="158" spans="2:11" ht="24.75" customHeight="1" x14ac:dyDescent="0.25">
      <c r="B158" s="63" t="s">
        <v>304</v>
      </c>
      <c r="C158" s="63"/>
      <c r="D158" s="63"/>
      <c r="E158" s="63"/>
      <c r="F158" s="63"/>
      <c r="G158" s="63"/>
      <c r="H158" s="63"/>
      <c r="I158" s="63"/>
      <c r="J158" s="63"/>
      <c r="K158" s="68">
        <f>K157*0.21</f>
        <v>0</v>
      </c>
    </row>
    <row r="159" spans="2:11" ht="26.25" customHeight="1" x14ac:dyDescent="0.25">
      <c r="B159" s="63" t="s">
        <v>308</v>
      </c>
      <c r="C159" s="63"/>
      <c r="D159" s="63"/>
      <c r="E159" s="63"/>
      <c r="F159" s="63"/>
      <c r="G159" s="63"/>
      <c r="H159" s="63"/>
      <c r="I159" s="63"/>
      <c r="J159" s="63"/>
      <c r="K159" s="68">
        <f>K157+K158</f>
        <v>0</v>
      </c>
    </row>
  </sheetData>
  <mergeCells count="68">
    <mergeCell ref="B158:J158"/>
    <mergeCell ref="B159:J159"/>
    <mergeCell ref="B90:J90"/>
    <mergeCell ref="B91:J91"/>
    <mergeCell ref="B92:J92"/>
    <mergeCell ref="B93:K93"/>
    <mergeCell ref="B157:J157"/>
    <mergeCell ref="B75:J75"/>
    <mergeCell ref="B76:J76"/>
    <mergeCell ref="B77:J77"/>
    <mergeCell ref="B78:K78"/>
    <mergeCell ref="B13:H13"/>
    <mergeCell ref="B14:H14"/>
    <mergeCell ref="B15:H15"/>
    <mergeCell ref="B16:H16"/>
    <mergeCell ref="B1:H1"/>
    <mergeCell ref="B2:H2"/>
    <mergeCell ref="B3:H3"/>
    <mergeCell ref="B4:H4"/>
    <mergeCell ref="B5:H5"/>
    <mergeCell ref="B6:H6"/>
    <mergeCell ref="B7:H7"/>
    <mergeCell ref="B8:H8"/>
    <mergeCell ref="B9:H9"/>
    <mergeCell ref="B10:H10"/>
    <mergeCell ref="B11:H11"/>
    <mergeCell ref="B12:H12"/>
    <mergeCell ref="C109:C120"/>
    <mergeCell ref="D109:D120"/>
    <mergeCell ref="C121:C132"/>
    <mergeCell ref="D121:D132"/>
    <mergeCell ref="C139:C144"/>
    <mergeCell ref="D139:D144"/>
    <mergeCell ref="C145:C156"/>
    <mergeCell ref="D145:D156"/>
    <mergeCell ref="C133:C138"/>
    <mergeCell ref="D133:D138"/>
    <mergeCell ref="B19:F19"/>
    <mergeCell ref="D24:D27"/>
    <mergeCell ref="C28:C33"/>
    <mergeCell ref="C35:C38"/>
    <mergeCell ref="C21:C23"/>
    <mergeCell ref="C24:C27"/>
    <mergeCell ref="D21:D23"/>
    <mergeCell ref="D28:D33"/>
    <mergeCell ref="D35:D38"/>
    <mergeCell ref="C43:C46"/>
    <mergeCell ref="D43:D46"/>
    <mergeCell ref="C39:C42"/>
    <mergeCell ref="D39:D42"/>
    <mergeCell ref="C66:C68"/>
    <mergeCell ref="D66:D68"/>
    <mergeCell ref="D63:D65"/>
    <mergeCell ref="C49:C50"/>
    <mergeCell ref="D49:D50"/>
    <mergeCell ref="C63:C65"/>
    <mergeCell ref="B17:H17"/>
    <mergeCell ref="B18:H18"/>
    <mergeCell ref="D97:D108"/>
    <mergeCell ref="C97:C108"/>
    <mergeCell ref="D88:D89"/>
    <mergeCell ref="C88:C89"/>
    <mergeCell ref="C95:C96"/>
    <mergeCell ref="D95:D96"/>
    <mergeCell ref="C85:C87"/>
    <mergeCell ref="D85:D87"/>
    <mergeCell ref="D81:D83"/>
    <mergeCell ref="C81:C8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46116D-4C8C-4E00-BCBA-1A6E9D58CF4D}">
  <ds:schemaRefs>
    <ds:schemaRef ds:uri="http://purl.org/dc/dcmitype/"/>
    <ds:schemaRef ds:uri="http://schemas.microsoft.com/office/2006/documentManagement/types"/>
    <ds:schemaRef ds:uri="http://schemas.microsoft.com/office/2006/metadata/properties"/>
    <ds:schemaRef ds:uri="http://purl.org/dc/terms/"/>
    <ds:schemaRef ds:uri="http://schemas.microsoft.com/office/infopath/2007/PartnerControls"/>
    <ds:schemaRef ds:uri="5bae7d12-13eb-4134-a1d8-2ddc8d2534e1"/>
    <ds:schemaRef ds:uri="http://www.w3.org/XML/1998/namespace"/>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98C52EE3-9DF8-48C0-9E00-B99F9939F8F4}">
  <ds:schemaRefs>
    <ds:schemaRef ds:uri="http://schemas.microsoft.com/sharepoint/v3/contenttype/forms"/>
  </ds:schemaRefs>
</ds:datastoreItem>
</file>

<file path=customXml/itemProps3.xml><?xml version="1.0" encoding="utf-8"?>
<ds:datastoreItem xmlns:ds="http://schemas.openxmlformats.org/officeDocument/2006/customXml" ds:itemID="{6A310232-373B-45FD-9F04-38DA912DE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Rasa Sidaravičienė</cp:lastModifiedBy>
  <cp:lastPrinted>2022-08-30T09:47:52Z</cp:lastPrinted>
  <dcterms:created xsi:type="dcterms:W3CDTF">2022-06-06T06:41:10Z</dcterms:created>
  <dcterms:modified xsi:type="dcterms:W3CDTF">2026-06-17T11:15:03Z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